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Мордовэнерго\Реклоузеры Кочкуровский РЭС\СУБПОДРЯД\НА ТОРГИ\"/>
    </mc:Choice>
  </mc:AlternateContent>
  <bookViews>
    <workbookView xWindow="0" yWindow="0" windowWidth="22800" windowHeight="18120" tabRatio="851"/>
  </bookViews>
  <sheets>
    <sheet name="Свод ПИР" sheetId="25" r:id="rId1"/>
    <sheet name="предпр" sheetId="2" r:id="rId2"/>
    <sheet name="геодез" sheetId="40" r:id="rId3"/>
    <sheet name="кадастр" sheetId="41" r:id="rId4"/>
    <sheet name="Проектн" sheetId="39" r:id="rId5"/>
    <sheet name="АСУ ТП" sheetId="42" r:id="rId6"/>
    <sheet name="ИБ" sheetId="43" r:id="rId7"/>
    <sheet name="ОЗ" sheetId="44" r:id="rId8"/>
    <sheet name="ПКУ" sheetId="29" state="hidden" r:id="rId9"/>
    <sheet name="ПНР" sheetId="32" state="hidden" r:id="rId10"/>
    <sheet name="ТХ" sheetId="38" state="hidden" r:id="rId11"/>
  </sheets>
  <definedNames>
    <definedName name="_xlnm.Print_Titles" localSheetId="8">ПКУ!$23:$23</definedName>
    <definedName name="_xlnm.Print_Titles" localSheetId="9">ПНР!$20:$20</definedName>
    <definedName name="_xlnm.Print_Area" localSheetId="0">'Свод ПИР'!$A$1:$G$46</definedName>
    <definedName name="_xlnm.Print_Area" localSheetId="10">ТХ!$A$1:$E$25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25" l="1"/>
  <c r="E29" i="25"/>
  <c r="G23" i="25"/>
  <c r="G24" i="25"/>
  <c r="G25" i="25"/>
  <c r="G26" i="25"/>
  <c r="G27" i="25"/>
  <c r="G28" i="25"/>
  <c r="G22" i="25"/>
  <c r="G29" i="25" l="1"/>
  <c r="F30" i="25"/>
  <c r="F31" i="25" s="1"/>
  <c r="F32" i="25" s="1"/>
  <c r="E30" i="25" l="1"/>
  <c r="E16" i="43"/>
  <c r="G30" i="25" l="1"/>
  <c r="E31" i="25"/>
  <c r="E32" i="25" s="1"/>
  <c r="D21" i="44"/>
  <c r="C25" i="44"/>
  <c r="F18" i="44" s="1"/>
  <c r="D11" i="44"/>
  <c r="C15" i="44" s="1"/>
  <c r="F8" i="44" s="1"/>
  <c r="E31" i="44"/>
  <c r="A4" i="44"/>
  <c r="H29" i="44"/>
  <c r="I8" i="44"/>
  <c r="G31" i="25" l="1"/>
  <c r="G32" i="25" s="1"/>
  <c r="F28" i="44"/>
  <c r="F29" i="44" s="1"/>
  <c r="F30" i="44" s="1"/>
  <c r="F31" i="44" s="1"/>
  <c r="E12" i="39" l="1"/>
  <c r="E11" i="39"/>
  <c r="E9" i="39"/>
  <c r="D22" i="43" l="1"/>
  <c r="I25" i="42"/>
  <c r="E13" i="43" l="1"/>
  <c r="J20" i="42"/>
  <c r="J19" i="42"/>
  <c r="J18" i="42"/>
  <c r="J17" i="42"/>
  <c r="E20" i="43" l="1"/>
  <c r="E21" i="43" s="1"/>
  <c r="E22" i="43" s="1"/>
  <c r="J21" i="42"/>
  <c r="J24" i="42" s="1"/>
  <c r="J25" i="42" s="1"/>
  <c r="D15" i="39" l="1"/>
  <c r="E10" i="39" l="1"/>
  <c r="E13" i="39" s="1"/>
  <c r="E14" i="39" s="1"/>
  <c r="E15" i="39" s="1"/>
  <c r="G10" i="39"/>
  <c r="H30" i="41" l="1"/>
  <c r="O11" i="40"/>
  <c r="F27" i="41"/>
  <c r="F26" i="41"/>
  <c r="F23" i="41"/>
  <c r="F22" i="41"/>
  <c r="C21" i="41"/>
  <c r="F21" i="41" s="1"/>
  <c r="F17" i="41"/>
  <c r="F16" i="41"/>
  <c r="F13" i="41"/>
  <c r="F11" i="41"/>
  <c r="H34" i="40"/>
  <c r="D15" i="2"/>
  <c r="I9" i="41" l="1"/>
  <c r="I18" i="41"/>
  <c r="I28" i="41" s="1"/>
  <c r="I29" i="41" s="1"/>
  <c r="I30" i="41" s="1"/>
  <c r="H31" i="40" l="1"/>
  <c r="K31" i="40" s="1"/>
  <c r="H30" i="40"/>
  <c r="K30" i="40" s="1"/>
  <c r="H29" i="40"/>
  <c r="K29" i="40" s="1"/>
  <c r="H28" i="40"/>
  <c r="K28" i="40" s="1"/>
  <c r="H21" i="40"/>
  <c r="H20" i="40"/>
  <c r="H14" i="40"/>
  <c r="H15" i="40" s="1"/>
  <c r="K15" i="40" s="1"/>
  <c r="K18" i="40" s="1"/>
  <c r="K14" i="40" l="1"/>
  <c r="F17" i="40" l="1"/>
  <c r="K17" i="40" s="1"/>
  <c r="F20" i="40" l="1"/>
  <c r="K20" i="40" s="1"/>
  <c r="K21" i="40" l="1"/>
  <c r="F24" i="40"/>
  <c r="K24" i="40" s="1"/>
  <c r="K25" i="40" s="1"/>
  <c r="F26" i="40" s="1"/>
  <c r="K26" i="40" s="1"/>
  <c r="K32" i="40" s="1"/>
  <c r="F33" i="40" s="1"/>
  <c r="K33" i="40" s="1"/>
  <c r="F34" i="40" s="1"/>
  <c r="K34" i="40" s="1"/>
  <c r="F21" i="40"/>
  <c r="E11" i="2"/>
  <c r="E12" i="2" s="1"/>
  <c r="E13" i="2" s="1"/>
  <c r="E14" i="2" s="1"/>
  <c r="E15" i="2" s="1"/>
  <c r="K24" i="38" l="1"/>
  <c r="N12" i="38" s="1"/>
  <c r="O12" i="38" s="1"/>
  <c r="K22" i="38"/>
  <c r="K21" i="38"/>
  <c r="K20" i="38"/>
  <c r="E19" i="38"/>
  <c r="K19" i="38" s="1"/>
  <c r="K18" i="38"/>
  <c r="K17" i="38"/>
  <c r="K16" i="38"/>
  <c r="K15" i="38"/>
  <c r="K14" i="38"/>
  <c r="K23" i="38" l="1"/>
  <c r="N13" i="38" s="1"/>
  <c r="O13" i="38" s="1"/>
</calcChain>
</file>

<file path=xl/comments1.xml><?xml version="1.0" encoding="utf-8"?>
<comments xmlns="http://schemas.openxmlformats.org/spreadsheetml/2006/main">
  <authors>
    <author>Чернояров Олег Дмитриевич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Чернояров Олег Дмитриевич:</t>
        </r>
        <r>
          <rPr>
            <sz val="9"/>
            <color indexed="81"/>
            <rFont val="Tahoma"/>
            <family val="2"/>
            <charset val="204"/>
          </rPr>
          <t xml:space="preserve">
0,02 меньше 0,1, принимаем 0,1
</t>
        </r>
      </text>
    </comment>
  </commentList>
</comments>
</file>

<file path=xl/comments2.xml><?xml version="1.0" encoding="utf-8"?>
<comments xmlns="http://schemas.openxmlformats.org/spreadsheetml/2006/main">
  <authors>
    <author>Сергей</author>
  </authors>
  <commentList>
    <comment ref="A4" authorId="0" shapeId="0">
      <text>
        <r>
          <rPr>
            <sz val="8"/>
            <color rgb="FF000000"/>
            <rFont val="Tahoma"/>
            <family val="2"/>
            <charset val="204"/>
          </rPr>
          <t xml:space="preserve"> &lt;Наименование стройки&gt;, &lt;Наименование объекта&gt;, &lt;Наименование сметы&gt;</t>
        </r>
      </text>
    </comment>
  </commentList>
</comments>
</file>

<file path=xl/sharedStrings.xml><?xml version="1.0" encoding="utf-8"?>
<sst xmlns="http://schemas.openxmlformats.org/spreadsheetml/2006/main" count="961" uniqueCount="648">
  <si>
    <t>Всего</t>
  </si>
  <si>
    <t>Обоснование</t>
  </si>
  <si>
    <t>(наименование стройки)</t>
  </si>
  <si>
    <t>1 ед.</t>
  </si>
  <si>
    <t>№ пп</t>
  </si>
  <si>
    <t>3</t>
  </si>
  <si>
    <t>4</t>
  </si>
  <si>
    <t>5</t>
  </si>
  <si>
    <t>8</t>
  </si>
  <si>
    <t>(локальная смета)</t>
  </si>
  <si>
    <t xml:space="preserve">на </t>
  </si>
  <si>
    <t>(наименование работ и затрат, наименование объекта)</t>
  </si>
  <si>
    <t>Сметная стоимость _______________________________________________________________________________________________</t>
  </si>
  <si>
    <t>тыс. руб.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</si>
  <si>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</si>
  <si>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</si>
  <si>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</si>
  <si>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</si>
  <si>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</si>
  <si>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</si>
  <si>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</si>
  <si>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</si>
  <si>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</si>
  <si>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</si>
  <si>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 том числе</t>
  </si>
  <si>
    <t>Осн.З/п</t>
  </si>
  <si>
    <t>Эк.Маш.</t>
  </si>
  <si>
    <t>З/пМех</t>
  </si>
  <si>
    <t>1</t>
  </si>
  <si>
    <t>1 шт.</t>
  </si>
  <si>
    <t>2</t>
  </si>
  <si>
    <t>100 шт.</t>
  </si>
  <si>
    <t>шт.</t>
  </si>
  <si>
    <t>6</t>
  </si>
  <si>
    <t>7</t>
  </si>
  <si>
    <t>100 м</t>
  </si>
  <si>
    <t>9</t>
  </si>
  <si>
    <t>10</t>
  </si>
  <si>
    <t>11</t>
  </si>
  <si>
    <t>12</t>
  </si>
  <si>
    <t>13</t>
  </si>
  <si>
    <t>14</t>
  </si>
  <si>
    <t>15</t>
  </si>
  <si>
    <t>Накладные расходы</t>
  </si>
  <si>
    <t>Сметная прибыль</t>
  </si>
  <si>
    <t xml:space="preserve">  Итого</t>
  </si>
  <si>
    <t>шт</t>
  </si>
  <si>
    <t>м</t>
  </si>
  <si>
    <t>1000 м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</si>
  <si>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</si>
  <si>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</si>
  <si>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</si>
  <si>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</si>
  <si>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</si>
  <si>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</si>
  <si>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</si>
  <si>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</si>
  <si>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</si>
  <si>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</si>
  <si>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</si>
  <si>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</si>
  <si>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</si>
  <si>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</si>
  <si>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ИТОГИ ПО СМЕТЕ:</t>
  </si>
  <si>
    <t>Итоги по смете:</t>
  </si>
  <si>
    <t xml:space="preserve">  ВСЕГО по смете</t>
  </si>
  <si>
    <t>42</t>
  </si>
  <si>
    <t>Сметная стоимость прочих _______________________________________________________________________________________________</t>
  </si>
  <si>
    <t>1 компл.</t>
  </si>
  <si>
    <t xml:space="preserve">  Пусконаладочные работы: 'вхолостую' - 80%, 'под нагрузкой' - 20%</t>
  </si>
  <si>
    <t xml:space="preserve">      ФОТ</t>
  </si>
  <si>
    <t xml:space="preserve">      Накладные расходы</t>
  </si>
  <si>
    <t xml:space="preserve">      Сметная прибыль</t>
  </si>
  <si>
    <t>№ п.п.</t>
  </si>
  <si>
    <t xml:space="preserve"> </t>
  </si>
  <si>
    <t>Количество</t>
  </si>
  <si>
    <t>Укрупненный норматив цены,  тыс рублей (без НДС)</t>
  </si>
  <si>
    <t>Величина затрат, тыс рублей (без НДС)</t>
  </si>
  <si>
    <t>Кол-во</t>
  </si>
  <si>
    <t>(должность, подпись, расшифровка)</t>
  </si>
  <si>
    <t xml:space="preserve">      Оборудование</t>
  </si>
  <si>
    <t xml:space="preserve">      Машины и механизмы</t>
  </si>
  <si>
    <t xml:space="preserve">      Материалы</t>
  </si>
  <si>
    <t>Итого прямые затраты по смете в базисных ценах</t>
  </si>
  <si>
    <t>Итого прямые затраты по разделу в базисных ценах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</si>
  <si>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</si>
  <si>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</si>
  <si>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</si>
  <si>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</si>
  <si>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</si>
  <si>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</si>
  <si>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</si>
  <si>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</si>
  <si>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</si>
  <si>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</si>
  <si>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</si>
  <si>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</si>
  <si>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</si>
  <si>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</si>
  <si>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</si>
  <si>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</si>
  <si>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</si>
  <si>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</si>
  <si>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</si>
  <si>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</si>
  <si>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</si>
  <si>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</si>
  <si>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</si>
  <si>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</si>
  <si>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</si>
  <si>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</si>
  <si>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</si>
  <si>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кг</t>
  </si>
  <si>
    <t xml:space="preserve">Основание: </t>
  </si>
  <si>
    <t>«Строительство ВЛЗ-10 кВ для электроснабжения очистных сооружений, расположенных по адресу: РМ, г. Рузаевка, ул. Надежды. Кадастровый номер: 13:25:0113005:648 (Администрация городского поселения Рузаевка Рузаевского муниципального района РМ) (ВЛЗ-10 кВ-0,08 км, ПКУ 10 кВ -1 комплект) (под ключ)»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</si>
  <si>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</si>
  <si>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Строительно-монтажные  работы ВЛЗ-10 кВ</t>
  </si>
  <si>
    <t>___________________________70,606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</si>
  <si>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</si>
  <si>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_______________________________________________________________________________________________60,258</t>
  </si>
  <si>
    <t>_______________________________________________________________________________________________0,180</t>
  </si>
  <si>
    <t>_______________________________________________________________________________________________10,168</t>
  </si>
  <si>
    <t>___________________________1,281</t>
  </si>
  <si>
    <t>_______________________________________________________________________________________________121,61</t>
  </si>
  <si>
    <t>Составлен(а) в текущих (прогнозных) ценах по состоянию на 2000г.</t>
  </si>
  <si>
    <t>Раздел 1. ВЛЗ-10кВ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</si>
  <si>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</si>
  <si>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УОП</t>
    </r>
    <r>
      <rPr>
        <i/>
        <sz val="7"/>
        <rFont val="Arial"/>
        <family val="2"/>
        <charset val="204"/>
      </rPr>
      <t xml:space="preserve">
НР (89 руб.): 105% от ФОТ
СП (50,86 руб.): 60% от ФОТ</t>
    </r>
  </si>
  <si>
    <t>ВЛЗ-10 кВ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</si>
  <si>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</si>
  <si>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(Прил.33.4 п.3.6 При бурении котлованов для опор ВЛ 0,38-10 кВ на глубину более 2х м к затратам на бурение (уточнение норм см. Приложение 33.1) ОЗП=1,25; ЭМ=1,25 к расх.; ЗПМ=1,25; ТЗ=1,25; ТЗМ=1,25)
НР (112,13 руб.): 105% от ФОТ
СП (64,07 руб.): 60% от ФОТ</t>
    </r>
  </si>
  <si>
    <t>1 опора</t>
  </si>
  <si>
    <r>
      <t>ТЕР33-04-003-13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</si>
  <si>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с двойными приставками: одностоечных</t>
    </r>
    <r>
      <rPr>
        <i/>
        <sz val="7"/>
        <rFont val="Arial"/>
        <family val="2"/>
        <charset val="204"/>
      </rPr>
      <t xml:space="preserve">
НР (75,39 руб.): 105% от ФОТ
СП (43,08 руб.): 60% от ФОТ</t>
    </r>
  </si>
  <si>
    <r>
      <t>ТЕР33-04-003-14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</si>
  <si>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железобетонных опор ВЛ 0,38; 6-10 кВ с траверсами с двойными приставками: одностоечных с одним подкосом</t>
    </r>
    <r>
      <rPr>
        <i/>
        <sz val="7"/>
        <rFont val="Arial"/>
        <family val="2"/>
        <charset val="204"/>
      </rPr>
      <t xml:space="preserve">
НР (156,58 руб.): 105% от ФОТ
СП (89,47 руб.): 60% от ФОТ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</si>
  <si>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(89 руб.): 105% от ФОТ
СП (50,86 руб.): 60% от ФОТ</t>
    </r>
  </si>
  <si>
    <t>ТССЦ-101-1977</t>
  </si>
  <si>
    <t>Болты с гайками и шайбами строительные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</si>
  <si>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</si>
  <si>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НР (139,77 руб.): 105% от ФОТ
СП (79,87 руб.): 60% от ФОТ</t>
    </r>
  </si>
  <si>
    <r>
      <t>ТЕР33-04-030-02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</si>
  <si>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Установка разрядников: вручную (устройство защиты от перенапряжений)</t>
    </r>
    <r>
      <rPr>
        <i/>
        <sz val="7"/>
        <rFont val="Arial"/>
        <family val="2"/>
        <charset val="204"/>
      </rPr>
      <t xml:space="preserve">
НР (114,5 руб.): 105% от ФОТ
СП (65,43 руб.): 60% от ФОТ</t>
    </r>
  </si>
  <si>
    <t>Развозка, перевозка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</si>
  <si>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</si>
  <si>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(50,03 руб.): 105% от ФОТ
СП (28,59 руб.): 60% от ФОТ</t>
    </r>
  </si>
  <si>
    <r>
      <t>ТЕР33-04-016-04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</si>
  <si>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приставок железобетонных</t>
    </r>
    <r>
      <rPr>
        <i/>
        <sz val="7"/>
        <rFont val="Arial"/>
        <family val="2"/>
        <charset val="204"/>
      </rPr>
      <t xml:space="preserve">
НР (55,38 руб.): 105% от ФОТ
СП (31,64 руб.): 60% от ФОТ</t>
    </r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</si>
  <si>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</si>
  <si>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(13,7 руб.): 105% от ФОТ
СП (7,83 руб.): 60% от ФОТ</t>
    </r>
  </si>
  <si>
    <r>
      <t>ТССЦпг-03-01-01-023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</si>
  <si>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23 км I класс груза</t>
  </si>
  <si>
    <t>1 т груза</t>
  </si>
  <si>
    <r>
      <t>8,96</t>
    </r>
    <r>
      <rPr>
        <i/>
        <sz val="6"/>
        <rFont val="Arial"/>
        <family val="2"/>
        <charset val="204"/>
      </rPr>
      <t xml:space="preserve">
1,18*5+0,51*6</t>
    </r>
  </si>
  <si>
    <t>Заземление разъединительного пункта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</si>
  <si>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</si>
  <si>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123,52 = 156,06 - 0,005 x 6 508,70
НР (25,05 руб.): 105% от ФОТ
СП (14,32 руб.): 60% от ФОТ</t>
    </r>
  </si>
  <si>
    <t>1 заземлитель</t>
  </si>
  <si>
    <t>ТССЦ-101-1619</t>
  </si>
  <si>
    <t>Сталь круглая углеродистая обыкновенного качества марки ВСт3пс5-1 диаметром 18 мм</t>
  </si>
  <si>
    <t>т</t>
  </si>
  <si>
    <r>
      <t>0,02</t>
    </r>
    <r>
      <rPr>
        <i/>
        <sz val="6"/>
        <rFont val="Arial"/>
        <family val="2"/>
        <charset val="204"/>
      </rPr>
      <t xml:space="preserve">
10*0,002</t>
    </r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</si>
  <si>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</si>
  <si>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(29,97 руб.): 105% от ФОТ
СП (17,12 руб.): 60% от ФОТ</t>
    </r>
  </si>
  <si>
    <t>10 м шин заземления</t>
  </si>
  <si>
    <r>
      <t>2</t>
    </r>
    <r>
      <rPr>
        <i/>
        <sz val="6"/>
        <rFont val="Arial"/>
        <family val="2"/>
        <charset val="204"/>
      </rPr>
      <t xml:space="preserve">
20 / 10</t>
    </r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</si>
  <si>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</si>
  <si>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(27,02 руб.): 80% от ФОТ
СП (15,2 руб.): 45% от ФОТ</t>
    </r>
  </si>
  <si>
    <t>100 м3 грунта</t>
  </si>
  <si>
    <r>
      <t>0,03</t>
    </r>
    <r>
      <rPr>
        <i/>
        <sz val="6"/>
        <rFont val="Arial"/>
        <family val="2"/>
        <charset val="204"/>
      </rPr>
      <t xml:space="preserve">
(0,5*0,3*20) / 100</t>
    </r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</si>
  <si>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</si>
  <si>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(14,93 руб.): 80% от ФОТ
СП (8,4 руб.): 45% от ФОТ</t>
    </r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</si>
  <si>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</si>
  <si>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(3,63 руб.): 95% от ФОТ
СП (1,91 руб.): 50% от ФОТ</t>
    </r>
  </si>
  <si>
    <t>100 м3 уплотненного грунта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</si>
  <si>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</si>
  <si>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НР (14,47 руб.): 95% от ФОТ
СП (9,9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</si>
  <si>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</si>
  <si>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ТССЦ-101-1617</t>
  </si>
  <si>
    <t>Сталь круглая углеродистая обыкновенного качества марки ВСт3пс5-1 диаметром 12 мм</t>
  </si>
  <si>
    <r>
      <t>0,02492</t>
    </r>
    <r>
      <rPr>
        <i/>
        <sz val="6"/>
        <rFont val="Arial"/>
        <family val="2"/>
        <charset val="204"/>
      </rPr>
      <t xml:space="preserve">
0,00089*28</t>
    </r>
  </si>
  <si>
    <t>Заземление опор</t>
  </si>
  <si>
    <r>
      <t>Забивка вертикальных заземлителей механизированная на глубину до 5 м (15 м)</t>
    </r>
    <r>
      <rPr>
        <i/>
        <sz val="7"/>
        <rFont val="Arial"/>
        <family val="2"/>
        <charset val="204"/>
      </rPr>
      <t xml:space="preserve">
123,52 = 156,06 - 0,005 x 6 508,70
(ПЗ=3 (ОЗП=3; ЭМ=3 к расх.; ЗПМ=3; МАТ=3 к расх.; ТЗ=3; ТЗМ=3))
НР (112,74 руб.): 105% от ФОТ
СП (64,42 руб.): 60% от ФОТ</t>
    </r>
  </si>
  <si>
    <r>
      <t>0,09</t>
    </r>
    <r>
      <rPr>
        <i/>
        <sz val="6"/>
        <rFont val="Arial"/>
        <family val="2"/>
        <charset val="204"/>
      </rPr>
      <t xml:space="preserve">
15*3*0,002</t>
    </r>
  </si>
  <si>
    <t>Кабельная продукция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</si>
  <si>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</si>
  <si>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2 761,48 = 3 061,16 - 3,4 x 88,14
НР (24,14 руб.): 105% от ФОТ
СП (13,79 руб.): 60% от ФОТ</t>
    </r>
  </si>
  <si>
    <t>1 км линии (3 провода) при 10 опорах</t>
  </si>
  <si>
    <r>
      <t>ТЕР33-04-009-14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</si>
  <si>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НР (71,84 руб.): 105% от ФОТ
СП (41,05 руб.): 60% от ФОТ</t>
    </r>
  </si>
  <si>
    <r>
      <t>2,1</t>
    </r>
    <r>
      <rPr>
        <i/>
        <sz val="6"/>
        <rFont val="Arial"/>
        <family val="2"/>
        <charset val="204"/>
      </rPr>
      <t xml:space="preserve">
3-0,9</t>
    </r>
  </si>
  <si>
    <r>
      <t>ТЕР33-04-011-01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</si>
  <si>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Подвеска проводов ВЛ 0,38 кВ на переходах через препятствия: автомобильные дороги 2 и 3 категории с линиями связи ВЛ 0,38 кВ</t>
    </r>
    <r>
      <rPr>
        <i/>
        <sz val="7"/>
        <rFont val="Arial"/>
        <family val="2"/>
        <charset val="204"/>
      </rPr>
      <t xml:space="preserve">
НР (65,18 руб.): 105% от ФОТ
СП (37,25 руб.): 60% от ФОТ</t>
    </r>
  </si>
  <si>
    <t>1 переход</t>
  </si>
  <si>
    <r>
      <t>Подвеска проводов ВЛ 6-10 кВ в населенной местности сечением: свыше 35 мм2 с помощью механизмов (ошиновка разъединителя)</t>
    </r>
    <r>
      <rPr>
        <i/>
        <sz val="7"/>
        <rFont val="Arial"/>
        <family val="2"/>
        <charset val="204"/>
      </rPr>
      <t xml:space="preserve">
2 761,48 = 3 061,16 - 3,4 x 88,14
НР (1,55 руб.): 105% от ФОТ
СП (0,89 руб.): 60% от ФОТ</t>
    </r>
  </si>
  <si>
    <r>
      <t>0,002</t>
    </r>
    <r>
      <rPr>
        <i/>
        <sz val="6"/>
        <rFont val="Arial"/>
        <family val="2"/>
        <charset val="204"/>
      </rPr>
      <t xml:space="preserve">
0,006/3</t>
    </r>
  </si>
  <si>
    <t>ТССЦ-502-0859</t>
  </si>
  <si>
    <t>Провода самонесущие изолированные для воздушных линий электропередачи с алюминиевыми жилами марки СИП-3 1х50-20</t>
  </si>
  <si>
    <r>
      <t>0,253</t>
    </r>
    <r>
      <rPr>
        <i/>
        <sz val="6"/>
        <rFont val="Arial"/>
        <family val="2"/>
        <charset val="204"/>
      </rPr>
      <t xml:space="preserve">
(232+6+15) / 1000</t>
    </r>
  </si>
  <si>
    <t>Устройство для наложения защитного заземления</t>
  </si>
  <si>
    <r>
      <t>ТЕРм08-01-082-01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</si>
  <si>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496,11 = 853,11 - 102 x 3,50
(ОП п.1.8.3 При производстве работ на высоте свыше расстояний, указанных в общих положениях к разделам сборника: при высоте св. 2 до 8 м ОЗП=1,05; ТЗ=1,05)
НР (25,45 руб.): 95% от ФОТ
СП (17,41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</si>
  <si>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</si>
  <si>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Устройство заземления ОПН</t>
  </si>
  <si>
    <r>
      <t>0,00712</t>
    </r>
    <r>
      <rPr>
        <i/>
        <sz val="6"/>
        <rFont val="Arial"/>
        <family val="2"/>
        <charset val="204"/>
      </rPr>
      <t xml:space="preserve">
0,00089*8</t>
    </r>
  </si>
  <si>
    <t>Итого по разделу 1 ВЛЗ-10кВ</t>
  </si>
  <si>
    <t>Раздел 2. Материалы ВЛЗ-10кВ</t>
  </si>
  <si>
    <t>Железобетонные элементы</t>
  </si>
  <si>
    <t>Прайс ОАО "Электроопора-Р"</t>
  </si>
  <si>
    <t>Стойка СВ110-5</t>
  </si>
  <si>
    <r>
      <t>1231,3</t>
    </r>
    <r>
      <rPr>
        <i/>
        <sz val="6"/>
        <rFont val="Arial"/>
        <family val="2"/>
        <charset val="204"/>
      </rPr>
      <t xml:space="preserve">
10700/8,69</t>
    </r>
  </si>
  <si>
    <t>Приставка ПТ45</t>
  </si>
  <si>
    <r>
      <t>765,25</t>
    </r>
    <r>
      <rPr>
        <i/>
        <sz val="6"/>
        <rFont val="Arial"/>
        <family val="2"/>
        <charset val="204"/>
      </rPr>
      <t xml:space="preserve">
6650/8,69</t>
    </r>
  </si>
  <si>
    <t>Металлоконструкции, металлоизделия</t>
  </si>
  <si>
    <t>Прайс "А-Завод"</t>
  </si>
  <si>
    <t>Хомут Х42</t>
  </si>
  <si>
    <r>
      <t>20,04</t>
    </r>
    <r>
      <rPr>
        <i/>
        <sz val="6"/>
        <rFont val="Arial"/>
        <family val="2"/>
        <charset val="204"/>
      </rPr>
      <t xml:space="preserve">
209/1,2/8,69</t>
    </r>
  </si>
  <si>
    <t>Траверса ТМ2</t>
  </si>
  <si>
    <r>
      <t>89,68</t>
    </r>
    <r>
      <rPr>
        <i/>
        <sz val="6"/>
        <rFont val="Arial"/>
        <family val="2"/>
        <charset val="204"/>
      </rPr>
      <t xml:space="preserve">
935,22/1,2/8,69</t>
    </r>
  </si>
  <si>
    <t>Заземляющий проводник ЗП1</t>
  </si>
  <si>
    <r>
      <t>11,66</t>
    </r>
    <r>
      <rPr>
        <i/>
        <sz val="6"/>
        <rFont val="Arial"/>
        <family val="2"/>
        <charset val="204"/>
      </rPr>
      <t xml:space="preserve">
121,55/1,2/8,69</t>
    </r>
  </si>
  <si>
    <t>Стяжка СТ51</t>
  </si>
  <si>
    <r>
      <t>70,25</t>
    </r>
    <r>
      <rPr>
        <i/>
        <sz val="6"/>
        <rFont val="Arial"/>
        <family val="2"/>
        <charset val="204"/>
      </rPr>
      <t xml:space="preserve">
732,60/1,2/8,69</t>
    </r>
  </si>
  <si>
    <t>Крепление подкоса У52</t>
  </si>
  <si>
    <r>
      <t>80,59</t>
    </r>
    <r>
      <rPr>
        <i/>
        <sz val="6"/>
        <rFont val="Arial"/>
        <family val="2"/>
        <charset val="204"/>
      </rPr>
      <t xml:space="preserve">
840,4/1,2/8,69</t>
    </r>
  </si>
  <si>
    <t>Траверса ТМ65</t>
  </si>
  <si>
    <r>
      <t>238,4</t>
    </r>
    <r>
      <rPr>
        <i/>
        <sz val="6"/>
        <rFont val="Arial"/>
        <family val="2"/>
        <charset val="204"/>
      </rPr>
      <t xml:space="preserve">
2486/1,2/8,69</t>
    </r>
  </si>
  <si>
    <t>Траверса ТМ63</t>
  </si>
  <si>
    <r>
      <t>211,71</t>
    </r>
    <r>
      <rPr>
        <i/>
        <sz val="6"/>
        <rFont val="Arial"/>
        <family val="2"/>
        <charset val="204"/>
      </rPr>
      <t xml:space="preserve">
2207,71/1,2/8,69</t>
    </r>
  </si>
  <si>
    <t>Оголовок ОГ56</t>
  </si>
  <si>
    <r>
      <t>150,57</t>
    </r>
    <r>
      <rPr>
        <i/>
        <sz val="6"/>
        <rFont val="Arial"/>
        <family val="2"/>
        <charset val="204"/>
      </rPr>
      <t xml:space="preserve">
1570,14/1,2/8,69</t>
    </r>
  </si>
  <si>
    <t>Хомут Х51</t>
  </si>
  <si>
    <r>
      <t>26,85</t>
    </r>
    <r>
      <rPr>
        <i/>
        <sz val="6"/>
        <rFont val="Arial"/>
        <family val="2"/>
        <charset val="204"/>
      </rPr>
      <t xml:space="preserve">
279,95/1,2/8,69</t>
    </r>
  </si>
  <si>
    <t>Болт М20х260</t>
  </si>
  <si>
    <r>
      <t>14,38</t>
    </r>
    <r>
      <rPr>
        <i/>
        <sz val="6"/>
        <rFont val="Arial"/>
        <family val="2"/>
        <charset val="204"/>
      </rPr>
      <t xml:space="preserve">
150/1,2/8,69</t>
    </r>
  </si>
  <si>
    <t>Гайка М20</t>
  </si>
  <si>
    <r>
      <t>3,84</t>
    </r>
    <r>
      <rPr>
        <i/>
        <sz val="6"/>
        <rFont val="Arial"/>
        <family val="2"/>
        <charset val="204"/>
      </rPr>
      <t xml:space="preserve">
40/1,2/8,69</t>
    </r>
  </si>
  <si>
    <t>Линейная арматура</t>
  </si>
  <si>
    <t>Коммерческое предложение "ЭТМ"</t>
  </si>
  <si>
    <t>Подвесной изолятор ПСД 70Е</t>
  </si>
  <si>
    <r>
      <t>170,67</t>
    </r>
    <r>
      <rPr>
        <i/>
        <sz val="6"/>
        <rFont val="Arial"/>
        <family val="2"/>
        <charset val="204"/>
      </rPr>
      <t xml:space="preserve">
1779,73/1,2/8,69</t>
    </r>
  </si>
  <si>
    <t>Анкерный зажим PAZ-1</t>
  </si>
  <si>
    <r>
      <t>69,24</t>
    </r>
    <r>
      <rPr>
        <i/>
        <sz val="6"/>
        <rFont val="Arial"/>
        <family val="2"/>
        <charset val="204"/>
      </rPr>
      <t xml:space="preserve">
722,02/1,2/8,69</t>
    </r>
  </si>
  <si>
    <t>Плашечный зажим СD 35</t>
  </si>
  <si>
    <r>
      <t>10,99</t>
    </r>
    <r>
      <rPr>
        <i/>
        <sz val="6"/>
        <rFont val="Arial"/>
        <family val="2"/>
        <charset val="204"/>
      </rPr>
      <t xml:space="preserve">
95,48/8,69</t>
    </r>
  </si>
  <si>
    <t>Изолятор штыревой Шф20-Г1</t>
  </si>
  <si>
    <r>
      <t>68,91</t>
    </r>
    <r>
      <rPr>
        <i/>
        <sz val="6"/>
        <rFont val="Arial"/>
        <family val="2"/>
        <charset val="204"/>
      </rPr>
      <t xml:space="preserve">
718,64/1,2/8,69</t>
    </r>
  </si>
  <si>
    <t>Колпачек КП-22</t>
  </si>
  <si>
    <r>
      <t>1,26</t>
    </r>
    <r>
      <rPr>
        <i/>
        <sz val="6"/>
        <rFont val="Arial"/>
        <family val="2"/>
        <charset val="204"/>
      </rPr>
      <t xml:space="preserve">
13,1/1,2/8,69</t>
    </r>
  </si>
  <si>
    <t>Спиральная вязка СВ 35</t>
  </si>
  <si>
    <r>
      <t>24,81</t>
    </r>
    <r>
      <rPr>
        <i/>
        <sz val="6"/>
        <rFont val="Arial"/>
        <family val="2"/>
        <charset val="204"/>
      </rPr>
      <t xml:space="preserve">
258,67/1,2/8,69</t>
    </r>
  </si>
  <si>
    <t>Зажим плашечный ПА-2-2</t>
  </si>
  <si>
    <r>
      <t>10,12</t>
    </r>
    <r>
      <rPr>
        <i/>
        <sz val="6"/>
        <rFont val="Arial"/>
        <family val="2"/>
        <charset val="204"/>
      </rPr>
      <t xml:space="preserve">
105,52/1,2/8,69</t>
    </r>
  </si>
  <si>
    <t>Зажим плашечный ПС-2-1</t>
  </si>
  <si>
    <r>
      <t>18,54</t>
    </r>
    <r>
      <rPr>
        <i/>
        <sz val="6"/>
        <rFont val="Arial"/>
        <family val="2"/>
        <charset val="204"/>
      </rPr>
      <t xml:space="preserve">
193,34/1,2/8,69</t>
    </r>
  </si>
  <si>
    <t>Ответвительный зажим RPN150</t>
  </si>
  <si>
    <r>
      <t>115,19</t>
    </r>
    <r>
      <rPr>
        <i/>
        <sz val="6"/>
        <rFont val="Arial"/>
        <family val="2"/>
        <charset val="204"/>
      </rPr>
      <t xml:space="preserve">
1201,24/1,2/8,69</t>
    </r>
  </si>
  <si>
    <t>Информационный знак для опор ВЛ</t>
  </si>
  <si>
    <r>
      <t>126,58</t>
    </r>
    <r>
      <rPr>
        <i/>
        <sz val="6"/>
        <rFont val="Arial"/>
        <family val="2"/>
        <charset val="204"/>
      </rPr>
      <t xml:space="preserve">
1100/8,69</t>
    </r>
  </si>
  <si>
    <t>Устройство для наложения защитного заземления CE3</t>
  </si>
  <si>
    <r>
      <t>91,97</t>
    </r>
    <r>
      <rPr>
        <i/>
        <sz val="6"/>
        <rFont val="Arial"/>
        <family val="2"/>
        <charset val="204"/>
      </rPr>
      <t xml:space="preserve">
959,08/1,2/8,69</t>
    </r>
  </si>
  <si>
    <t>Стальные конструкции для установки разъединителя</t>
  </si>
  <si>
    <t>Кронштейн РА4</t>
  </si>
  <si>
    <r>
      <t>15,82</t>
    </r>
    <r>
      <rPr>
        <i/>
        <sz val="6"/>
        <rFont val="Arial"/>
        <family val="2"/>
        <charset val="204"/>
      </rPr>
      <t xml:space="preserve">
165/1,2/8,69</t>
    </r>
  </si>
  <si>
    <t>Хомут Х7</t>
  </si>
  <si>
    <r>
      <t>5,49</t>
    </r>
    <r>
      <rPr>
        <i/>
        <sz val="6"/>
        <rFont val="Arial"/>
        <family val="2"/>
        <charset val="204"/>
      </rPr>
      <t xml:space="preserve">
57,20/1,2/8,69</t>
    </r>
  </si>
  <si>
    <t>Линейная арматура для установки разъединителя</t>
  </si>
  <si>
    <t>58</t>
  </si>
  <si>
    <t>59</t>
  </si>
  <si>
    <t>60</t>
  </si>
  <si>
    <t>Зажим плашечный ПА-2-1</t>
  </si>
  <si>
    <r>
      <t>10,07</t>
    </r>
    <r>
      <rPr>
        <i/>
        <sz val="6"/>
        <rFont val="Arial"/>
        <family val="2"/>
        <charset val="204"/>
      </rPr>
      <t xml:space="preserve">
105/1,2/8,69</t>
    </r>
  </si>
  <si>
    <t>61</t>
  </si>
  <si>
    <t>Зажим А2А-50</t>
  </si>
  <si>
    <r>
      <t>24,31</t>
    </r>
    <r>
      <rPr>
        <i/>
        <sz val="6"/>
        <rFont val="Arial"/>
        <family val="2"/>
        <charset val="204"/>
      </rPr>
      <t xml:space="preserve">
253,55/1,2/8,69</t>
    </r>
  </si>
  <si>
    <t>62</t>
  </si>
  <si>
    <t>установка прибора учета электроэнергии РиМ</t>
  </si>
  <si>
    <t>63</t>
  </si>
  <si>
    <t>Счет №174 ООО Электрокомплект</t>
  </si>
  <si>
    <t>Интелектуальный прибор учета электроэнергии РиМ384.02/2 (ВНКЛ.411152.048 РЗ)</t>
  </si>
  <si>
    <r>
      <t>28289,22</t>
    </r>
    <r>
      <rPr>
        <i/>
        <sz val="6"/>
        <rFont val="Arial"/>
        <family val="2"/>
        <charset val="204"/>
      </rPr>
      <t xml:space="preserve">
295000/1,2/8,69</t>
    </r>
  </si>
  <si>
    <t>Материалы для установки ОПН</t>
  </si>
  <si>
    <t>64</t>
  </si>
  <si>
    <t>Ограничитель перенапряжения ОПН-10/13.7-10/680 (III УХЛ1)</t>
  </si>
  <si>
    <t>компл</t>
  </si>
  <si>
    <r>
      <t>178,37</t>
    </r>
    <r>
      <rPr>
        <i/>
        <sz val="6"/>
        <rFont val="Arial"/>
        <family val="2"/>
        <charset val="204"/>
      </rPr>
      <t xml:space="preserve">
1550/8,69</t>
    </r>
  </si>
  <si>
    <t>65</t>
  </si>
  <si>
    <t>Траверса ТМ 2012</t>
  </si>
  <si>
    <r>
      <t>116,32</t>
    </r>
    <r>
      <rPr>
        <i/>
        <sz val="6"/>
        <rFont val="Arial"/>
        <family val="2"/>
        <charset val="204"/>
      </rPr>
      <t xml:space="preserve">
1213/1,2/8,69</t>
    </r>
  </si>
  <si>
    <t>66</t>
  </si>
  <si>
    <t>Хомут Х1</t>
  </si>
  <si>
    <r>
      <t>27,81</t>
    </r>
    <r>
      <rPr>
        <i/>
        <sz val="6"/>
        <rFont val="Arial"/>
        <family val="2"/>
        <charset val="204"/>
      </rPr>
      <t xml:space="preserve">
290/1,2/8,69</t>
    </r>
  </si>
  <si>
    <t>67</t>
  </si>
  <si>
    <t>Металлическая лента 20х0,7х1000мм F207</t>
  </si>
  <si>
    <r>
      <t>9,43</t>
    </r>
    <r>
      <rPr>
        <i/>
        <sz val="6"/>
        <rFont val="Arial"/>
        <family val="2"/>
        <charset val="204"/>
      </rPr>
      <t xml:space="preserve">
4099,16/50/8,69</t>
    </r>
  </si>
  <si>
    <t>68</t>
  </si>
  <si>
    <t>Бугель NB20</t>
  </si>
  <si>
    <r>
      <t>2,3</t>
    </r>
    <r>
      <rPr>
        <i/>
        <sz val="6"/>
        <rFont val="Arial"/>
        <family val="2"/>
        <charset val="204"/>
      </rPr>
      <t xml:space="preserve">
19,95/8,69</t>
    </r>
  </si>
  <si>
    <t>69</t>
  </si>
  <si>
    <t>70</t>
  </si>
  <si>
    <t>Зажим А1А-50-2А</t>
  </si>
  <si>
    <r>
      <t>19,22</t>
    </r>
    <r>
      <rPr>
        <i/>
        <sz val="6"/>
        <rFont val="Arial"/>
        <family val="2"/>
        <charset val="204"/>
      </rPr>
      <t xml:space="preserve">
167/8,69</t>
    </r>
  </si>
  <si>
    <t>Итого по разделу 2 Материалы ВЛЗ-10кВ</t>
  </si>
  <si>
    <t>Раздел 3. Оборудование</t>
  </si>
  <si>
    <r>
      <t>71</t>
    </r>
    <r>
      <rPr>
        <i/>
        <sz val="9"/>
        <rFont val="Arial"/>
        <family val="2"/>
        <charset val="204"/>
      </rPr>
      <t xml:space="preserve">
О</t>
    </r>
  </si>
  <si>
    <t>Разъединитель РЛК.1а-10.IV/400 УХЛ1 с приводом ПР-01-7 УХЛ1</t>
  </si>
  <si>
    <t>компл.</t>
  </si>
  <si>
    <r>
      <t>7547,73</t>
    </r>
    <r>
      <rPr>
        <i/>
        <sz val="6"/>
        <rFont val="Arial"/>
        <family val="2"/>
        <charset val="204"/>
      </rPr>
      <t xml:space="preserve">
47913/1,2/5,29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</si>
  <si>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</si>
  <si>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t>Разрядник мультикамерный РМК-20-IV УХЛ1</t>
  </si>
  <si>
    <r>
      <t>873,34</t>
    </r>
    <r>
      <rPr>
        <i/>
        <sz val="6"/>
        <rFont val="Arial"/>
        <family val="2"/>
        <charset val="204"/>
      </rPr>
      <t xml:space="preserve">
5543,99/1,2/5,29</t>
    </r>
  </si>
  <si>
    <t>Итого по разделу 3 Оборудование</t>
  </si>
  <si>
    <t xml:space="preserve">  Итоги по Строительным работам</t>
  </si>
  <si>
    <t xml:space="preserve">    Линии электропередачи</t>
  </si>
  <si>
    <t xml:space="preserve">    Материалы</t>
  </si>
  <si>
    <t xml:space="preserve">    Земляные работы, выполняемые ручным способом</t>
  </si>
  <si>
    <t xml:space="preserve">    Земляные работы, выполняемые механизированным способом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</si>
  <si>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</si>
  <si>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</si>
  <si>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</si>
  <si>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</si>
  <si>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</si>
  <si>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  В том числе:</t>
  </si>
  <si>
    <t>Составил: ___________________________</t>
  </si>
  <si>
    <t>Проверил: ___________________________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</si>
  <si>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</si>
  <si>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t>100 точек</t>
  </si>
  <si>
    <r>
      <t xml:space="preserve">ЛОКАЛЬНЫЙ СМЕТНЫЙ РАСЧЕТ № </t>
    </r>
    <r>
      <rPr>
        <sz val="12"/>
        <rFont val="Arial"/>
        <family val="2"/>
        <charset val="204"/>
      </rPr>
      <t>02</t>
    </r>
  </si>
  <si>
    <t>Рузаевка Надежды (Администрация) ПНР</t>
  </si>
  <si>
    <t>___________________________0,234</t>
  </si>
  <si>
    <t>___________________________0,114</t>
  </si>
  <si>
    <t>_______________________________________________________________________________________________9,72</t>
  </si>
  <si>
    <t>Раздел 1. Пусконаладочные работы</t>
  </si>
  <si>
    <t>ВЛЗ 10 кВ</t>
  </si>
  <si>
    <r>
      <t>ТЕРп01-03-005-01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</si>
  <si>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НР (32,15 руб.): 65% от ФОТ
СП (19,78 руб.): 40% от ФОТ</t>
    </r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</si>
  <si>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</si>
  <si>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(38,09 руб.): 65% от ФОТ
СП (23,44 руб.): 40% от ФОТ</t>
    </r>
  </si>
  <si>
    <t>1 измерение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</si>
  <si>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(4,04 руб.): 65% от ФОТ
СП (2,49 руб.): 40%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</si>
  <si>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</si>
  <si>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Итого прямые затраты по разделу с учетом коэффициентов к итогам (ПЗ=0,8 (ОЗП=0,8; ЭМ=0,8; ЗПМ=0,8; МАТ=0,8; ТЗ=0,8; ТЗМ=0,8)  (Поз. 1-3))</t>
  </si>
  <si>
    <t>Итого по разделу 1 Пусконаладочные работы</t>
  </si>
  <si>
    <t>Итого прямые затраты по смете с учетом коэффициентов к итогам (ПЗ=0,8 (ОЗП=0,8; ЭМ=0,8; ЗПМ=0,8; МАТ=0,8; ТЗ=0,8; ТЗМ=0,8)  (Поз. 1-3))</t>
  </si>
  <si>
    <t>Приложение №___</t>
  </si>
  <si>
    <t>к приказу филиала ПАО «Россети</t>
  </si>
  <si>
    <t>Волга» - «Мордовэнерго»</t>
  </si>
  <si>
    <t>от_____________  № _________</t>
  </si>
  <si>
    <t>Индексы дефляторы</t>
  </si>
  <si>
    <t>Технические и количественные показатели технологических решений 
капитального строительства объекта электросетевого хозяйства</t>
  </si>
  <si>
    <t xml:space="preserve"> Идентификатор инвестиционного проекта</t>
  </si>
  <si>
    <t>(идентификатор)</t>
  </si>
  <si>
    <t>№
п/п</t>
  </si>
  <si>
    <t>Номер
расценки приказа УНЦ</t>
  </si>
  <si>
    <t>Наименование параметра</t>
  </si>
  <si>
    <t>Единица
измерения</t>
  </si>
  <si>
    <t>Региональный коэффициент</t>
  </si>
  <si>
    <t>И11-16-1</t>
  </si>
  <si>
    <t>В7-01</t>
  </si>
  <si>
    <t>Реклоузер 10 кВ</t>
  </si>
  <si>
    <t>А1-06</t>
  </si>
  <si>
    <t>ПКУ с ТТ и ТН 6-20 кВ (РИЦ)</t>
  </si>
  <si>
    <t>1 точка учета</t>
  </si>
  <si>
    <t>на 2025 год</t>
  </si>
  <si>
    <t>И10-04-1</t>
  </si>
  <si>
    <t>ОПН на три фазы 10 кВ (РИЦ)</t>
  </si>
  <si>
    <t>И10-06-1</t>
  </si>
  <si>
    <t>Разъединитель на три полюса 10 кВ (РИЦ)</t>
  </si>
  <si>
    <t>Л4-02-1</t>
  </si>
  <si>
    <t>1 тн опор</t>
  </si>
  <si>
    <t>А5-07</t>
  </si>
  <si>
    <t>Шкаф общеподстанционных контроллеров ПС</t>
  </si>
  <si>
    <t>А4-01</t>
  </si>
  <si>
    <t>АСУТП присоединения 6-20 кВ</t>
  </si>
  <si>
    <t>А5-09</t>
  </si>
  <si>
    <t>АРМ персонала АСУТП (РЗА)</t>
  </si>
  <si>
    <t xml:space="preserve">Заместитель директора – главный инженер               
филиала ПАО "Россети Волга" - "Мордовэнерго"                                                                                                                                              </t>
  </si>
  <si>
    <t>С.Н. Галишников</t>
  </si>
  <si>
    <t xml:space="preserve">Заместитель главного инженера  по техническому развитию и эксплуатации
филиала ПАО "Россети Волга" - "Мордовэнерго"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</si>
  <si>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М.П. Федоськин</t>
  </si>
  <si>
    <t>Автоматика управления выключателем (присоединением) 10 кВ</t>
  </si>
  <si>
    <t>ПИР 2025 год</t>
  </si>
  <si>
    <t>СМР 2026 год</t>
  </si>
  <si>
    <t>Затраты на ПИР для отдельных элементов электрических сетей
П6-07 (от 6 до 10,9 млн.)</t>
  </si>
  <si>
    <t>Опора ВЛ 10 кВ (все типы опор за исключением многогранных)</t>
  </si>
  <si>
    <t>Создание системы распределенной автоматизации в распределительных сетях 6-20 кВ Краснослободского РЭС филиала ПАО «Россети Волга» – «Мордовэнерго»</t>
  </si>
  <si>
    <t>M_МЭ00368</t>
  </si>
  <si>
    <t>на  разработку проектной и рабочей документации</t>
  </si>
  <si>
    <t xml:space="preserve">Наименование строительства и стадии проектирования </t>
  </si>
  <si>
    <t>Перечень выполняемых работ</t>
  </si>
  <si>
    <t>Характеристика проектируемого объекта</t>
  </si>
  <si>
    <t>Ссылка на № смет по формам 2П, 3П</t>
  </si>
  <si>
    <t>Полная стоимость работ,  руб.</t>
  </si>
  <si>
    <t>проектных</t>
  </si>
  <si>
    <t>Предпроектные работы</t>
  </si>
  <si>
    <t>Изыскания</t>
  </si>
  <si>
    <t>Инженерно-геодезические изыскания</t>
  </si>
  <si>
    <t>Кадастровые работы</t>
  </si>
  <si>
    <t>Проектные работы  по АСУ ТП</t>
  </si>
  <si>
    <t>Итого по смете</t>
  </si>
  <si>
    <t xml:space="preserve">НДС 20% </t>
  </si>
  <si>
    <t xml:space="preserve">Всего по смете </t>
  </si>
  <si>
    <t>на проектные (изыскательские) работы</t>
  </si>
  <si>
    <t>Наименование предприятия, здания, сооружения, стадии проектирования, этапа, вида проектных или изыскательских работ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</si>
  <si>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</si>
  <si>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</si>
  <si>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</si>
  <si>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 руб.</t>
  </si>
  <si>
    <t xml:space="preserve">Обмеры камер открытых и закрытых распределительных устройств и трансформаторов, помещений аккумуляторных батарей и статических конденсаторов в пределах подстанций, (1 шкаф, щиток, панель или камера) </t>
  </si>
  <si>
    <t xml:space="preserve">СБЦ "Инженерно-геодезические изыскания при строительстве и эксплуатации зданий и сооружений (2006)" табл.37 п.3
(СБЦ105-37-3) </t>
  </si>
  <si>
    <t>1422*1</t>
  </si>
  <si>
    <t xml:space="preserve">Сбор исходных данных по ВЛ 0,4 кВ протяженность участка = 0,2 км
         - Фиксация трасс электротехнических сетей 1 категории (100м)
</t>
  </si>
  <si>
    <t xml:space="preserve">СБЦИИ 2006г. Глава 11
Табл. 58-1-1   Объем работ =0,5
</t>
  </si>
  <si>
    <t>1414*2,0*0,5</t>
  </si>
  <si>
    <t xml:space="preserve">Итого полевые работы - 
с учетом неблагоприятного периода 
</t>
  </si>
  <si>
    <t>О.У. п.8г Т.2 §1 К=1,2 на неблагоприятный  период</t>
  </si>
  <si>
    <t>Итого по разделу 1</t>
  </si>
  <si>
    <t xml:space="preserve">Составил:                               </t>
  </si>
  <si>
    <t xml:space="preserve">Проверил:                            </t>
  </si>
  <si>
    <t>С М Е Т А № 2</t>
  </si>
  <si>
    <t>на инженерно-геодезические изыскания по объекту:</t>
  </si>
  <si>
    <t>Расчет стоимости</t>
  </si>
  <si>
    <t>№№</t>
  </si>
  <si>
    <t>Наименование работ и затрат</t>
  </si>
  <si>
    <t>Ед.</t>
  </si>
  <si>
    <t>Стоимость</t>
  </si>
  <si>
    <t>п/п</t>
  </si>
  <si>
    <t>изм.</t>
  </si>
  <si>
    <t>стоимости</t>
  </si>
  <si>
    <t>.руб.</t>
  </si>
  <si>
    <t>Создание инженерно-топографического плана в маштабе 1:500, застроенная</t>
  </si>
  <si>
    <t xml:space="preserve">СБЦИИС, 2004 </t>
  </si>
  <si>
    <t xml:space="preserve"> - 1 категория сложности </t>
  </si>
  <si>
    <t>га</t>
  </si>
  <si>
    <t>полевые</t>
  </si>
  <si>
    <t>×</t>
  </si>
  <si>
    <t>х</t>
  </si>
  <si>
    <t>камеральные</t>
  </si>
  <si>
    <t>ОУ п.15е К=1,75</t>
  </si>
  <si>
    <t>Итого полевых работ</t>
  </si>
  <si>
    <t>коэффициенты:</t>
  </si>
  <si>
    <t>Итого камеральных работ</t>
  </si>
  <si>
    <t>Внутренний транспорт</t>
  </si>
  <si>
    <t>Табл. 4 § 3</t>
  </si>
  <si>
    <t>Расстояние  до 5 км</t>
  </si>
  <si>
    <t>%</t>
  </si>
  <si>
    <t>8,75%</t>
  </si>
  <si>
    <t>/</t>
  </si>
  <si>
    <t xml:space="preserve">Внешний транспорт.  Расстояние св.25 до100 км, продолжительность работ до 1 месяца  </t>
  </si>
  <si>
    <t>Табл. 5 § 1                                       14%</t>
  </si>
  <si>
    <t>Организация и ликвидация</t>
  </si>
  <si>
    <t>ОУ п. 13 К=0,06</t>
  </si>
  <si>
    <t>работ</t>
  </si>
  <si>
    <t>ОУ п.13, примеч.п.1 К=2,5</t>
  </si>
  <si>
    <t>Итого в ценах 2001 г.</t>
  </si>
  <si>
    <t>За разрешение на инженерные изыскания</t>
  </si>
  <si>
    <t>Гл.9 Т.80 §1 П.1</t>
  </si>
  <si>
    <t>Согласование подземных коммуникаций</t>
  </si>
  <si>
    <t>Гл.8 Т.75 Пр.3</t>
  </si>
  <si>
    <t>Выдача координат пунктов геодезической сети, сети сгущения (съемочной сети)</t>
  </si>
  <si>
    <t>пункт</t>
  </si>
  <si>
    <t>Гл.9 Т.81 §2</t>
  </si>
  <si>
    <t>Выдача высот пунктов (знаков) геодезических и нивелирных сетей, сетей сгущения (съемочных сетей)</t>
  </si>
  <si>
    <t>Гл.9 Т.81 §3</t>
  </si>
  <si>
    <t>Определение и закрепление мест установки опор по трассам ВЛ 3-20 кВ и магистральных линий связи</t>
  </si>
  <si>
    <t>км</t>
  </si>
  <si>
    <t>СБЦИИС - 2006г. 
Гл.3 Т.16  СБЦ105-16-7-1</t>
  </si>
  <si>
    <t>Итого изыскания в ценах на 01.01.01г.</t>
  </si>
  <si>
    <t>Составил: Специалист 1 категории ООС</t>
  </si>
  <si>
    <t>Чернояров О.Д.</t>
  </si>
  <si>
    <t>Проверил: Начальник ООС</t>
  </si>
  <si>
    <t xml:space="preserve">                         на кадастровые работы по объекту:</t>
  </si>
  <si>
    <t xml:space="preserve">№ </t>
  </si>
  <si>
    <t>Наименование и объемы работ</t>
  </si>
  <si>
    <t xml:space="preserve"> Коэффициенты по примечаниям к таблице</t>
  </si>
  <si>
    <t>Стоимость, руб.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</si>
  <si>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</si>
  <si>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</si>
  <si>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 xml:space="preserve">"А" - объект;            "В" - 1 тыс. га. </t>
  </si>
  <si>
    <t>(А*n1*Ка1*Ка2*Ка5*Ка6*Ка8+
+В*n2/1000*Кв4)*
*Ка3в3*Кп*Ки = 
                                                                        (1363*1*1*0,1*1*1*1+3431* 0,08/1000*1)*1*1</t>
  </si>
  <si>
    <t>n1 - кол-во объектов</t>
  </si>
  <si>
    <t>Ка1=1+0.20(n1-1)=1,0</t>
  </si>
  <si>
    <t xml:space="preserve">n2 - га. территории </t>
  </si>
  <si>
    <t>Ка2=1.0-0.90(1-n2/1000)=0,100</t>
  </si>
  <si>
    <t>n3 - км. удаленности объекта</t>
  </si>
  <si>
    <t>Ка3в3=1-0.01(30-n3)=1,0</t>
  </si>
  <si>
    <t>n4 - км. Кол-во точек переносимых в натуру в расчете на 1 км границы</t>
  </si>
  <si>
    <t>Кв4=1.0+0.01(n4-5)=1</t>
  </si>
  <si>
    <t>n5 - кол-во хозяйств. Из земель которых производится отвод</t>
  </si>
  <si>
    <t>Ка5=1+0.60(n5-1)=1,0</t>
  </si>
  <si>
    <t>n6 - кол-во обособленных участков намечаемых к отводу</t>
  </si>
  <si>
    <t>Ка6=1.0+0.10(n6-1)=1,0</t>
  </si>
  <si>
    <t>n7 - кол-во учреждений с которыми производится согласование дела по отводу земель</t>
  </si>
  <si>
    <t>Ка8=1.0+0.10(n7-1)=1,0</t>
  </si>
  <si>
    <t>природно-эконом особенности  
(ОУ п.14, прил.1)</t>
  </si>
  <si>
    <t>Кп-природно-эконом.особенности</t>
  </si>
  <si>
    <t>Сборник ОНЗТ 1996 г. табл. №75</t>
  </si>
  <si>
    <t>Составление и вычерчивание плана границ землепользования, передача в ОМС</t>
  </si>
  <si>
    <t>"А" - объект;            "В" - 1 тыс.га</t>
  </si>
  <si>
    <t>(А*n1*Ка2+
+В*n2*Кв1*Кв6)*
*Ка5В5*Кп*Ки  =
     (355*1*0,101+22*(0,0022)*1,6)*1,15*1,24</t>
  </si>
  <si>
    <t>n0 - категория сложности</t>
  </si>
  <si>
    <t>n1 - кол-во землепользователей</t>
  </si>
  <si>
    <t xml:space="preserve">n2 - тыс. га территории </t>
  </si>
  <si>
    <t>Ка2=1.0-0.45(2-n2)</t>
  </si>
  <si>
    <t>n3 - Кол-во точек переносимых в натуру в расчете на 1 км границы</t>
  </si>
  <si>
    <t>n4 - кол-во хозяйств. Из земель которых производится отвод</t>
  </si>
  <si>
    <t>Ка = 1,0 + 0,05n4)=1,0</t>
  </si>
  <si>
    <t>n5 - кол-во территорий с особым режимом использования земель</t>
  </si>
  <si>
    <t>Кав = 1,0 + 0,10n</t>
  </si>
  <si>
    <t>n6 - масштаб М1:500</t>
  </si>
  <si>
    <t>Кв6=1,6</t>
  </si>
  <si>
    <t>n8 участие проектной организации в согласовании и утверждении плана границ</t>
  </si>
  <si>
    <t>к=1+0,1(п-1)</t>
  </si>
  <si>
    <t>Итого в ценах 2000г.</t>
  </si>
  <si>
    <t xml:space="preserve">Составил:                                                                                          Чернояров О.Д.                                                          
</t>
  </si>
  <si>
    <t xml:space="preserve">Строительство ВЛ -10 кВ    L=0,2 км </t>
  </si>
  <si>
    <t xml:space="preserve">Секционирующие пункты 6-20 кВ: с выключателем, (1 пункт) </t>
  </si>
  <si>
    <t>на проектные работы. АСУ ТП</t>
  </si>
  <si>
    <t xml:space="preserve">Наименование предприятия, здания, сооружения, стадии проектирования, этапа, вида проектных 
или изыскательских работ 
</t>
  </si>
  <si>
    <t>проектная и рабочая документация:</t>
  </si>
  <si>
    <t>Характеристика предприятия, здания, сооружения                   или виды работ</t>
  </si>
  <si>
    <t>Расчет стоимости:
(а + bx) х Ki,
или (объем СМР) х 
проц./100%
или кол-во х цену</t>
  </si>
  <si>
    <t>Справочник базовых цен на проектные работы для строительства. АСУТП. 2016 г.</t>
  </si>
  <si>
    <t xml:space="preserve"> Организация  АСУ ТП,  </t>
  </si>
  <si>
    <t xml:space="preserve">Факторы трудоемкости по Табл.2
Ф2 по п.1.1;
Ф5 по п.2.1;
Ф6 по п.3.2;
Ф7 по п.4.2;
Ф8 по п.5.5;
Ф9 по п.6.1  
 </t>
  </si>
  <si>
    <t>Коб=</t>
  </si>
  <si>
    <t xml:space="preserve">По Табл3: </t>
  </si>
  <si>
    <t>К1=</t>
  </si>
  <si>
    <t>К7=</t>
  </si>
  <si>
    <t>К12=</t>
  </si>
  <si>
    <t>Ф2</t>
  </si>
  <si>
    <t>Ф5</t>
  </si>
  <si>
    <t>Ф6</t>
  </si>
  <si>
    <t>Ф7</t>
  </si>
  <si>
    <t>Ф8</t>
  </si>
  <si>
    <t>Ф9</t>
  </si>
  <si>
    <t>Раздел "Общесистемных решений"</t>
  </si>
  <si>
    <t>(1+1+3+3+5+1)*15730*(0,7*0,4*1,1*0,4)</t>
  </si>
  <si>
    <t>Раздел "Организацион-ное обеспечение"</t>
  </si>
  <si>
    <t>(1+1+2+2+3+1)*9560*(0,7*0,4*1,1*0,4)</t>
  </si>
  <si>
    <t>Раздел "Информацион-ное обеспечение"</t>
  </si>
  <si>
    <t>(1+1+3+3+5+1)*14110*(0,7*0,4*1,1*0,4)</t>
  </si>
  <si>
    <t>Раздел "Техническое обеспечение"</t>
  </si>
  <si>
    <t>(1+1+3+3+7+1)*33770*(0,7*0,4*1,1*0,4)</t>
  </si>
  <si>
    <t>Базовая цена разработки проектной документации на АСУТП</t>
  </si>
  <si>
    <t>Цпд=Цор+Цоо+Цио+Цто</t>
  </si>
  <si>
    <t>(27,131+11,778+24,337+66,567)</t>
  </si>
  <si>
    <t xml:space="preserve">      </t>
  </si>
  <si>
    <t>К=</t>
  </si>
  <si>
    <t>Составил:  Специалист 1 кат. ООС</t>
  </si>
  <si>
    <t>(подпись)</t>
  </si>
  <si>
    <t>(инициалы, фамилия)</t>
  </si>
  <si>
    <t xml:space="preserve">на разработку проектной  документации в части информационной безопасности: </t>
  </si>
  <si>
    <t xml:space="preserve">Сбор исходных данных по  
объекту (подстанции или  
линии электропередачи),  
поручаемый Заказчиком  
проектной организации,  
напряжением:   
кВ,  
 (1  
объект) </t>
  </si>
  <si>
    <t xml:space="preserve">на проектные (изыскательские)  работы </t>
  </si>
  <si>
    <t xml:space="preserve">Наименование предприятия, здания, сооружения, стадии проектирования, этапа, вида проектных </t>
  </si>
  <si>
    <r>
      <t xml:space="preserve"> </t>
    </r>
    <r>
      <rPr>
        <sz val="10"/>
        <color rgb="FF000000"/>
        <rFont val="Times New Roman"/>
        <family val="1"/>
        <charset val="204"/>
      </rPr>
      <t xml:space="preserve">   </t>
    </r>
  </si>
  <si>
    <r>
      <t xml:space="preserve"> </t>
    </r>
    <r>
      <rPr>
        <u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</si>
  <si>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№  
пп </t>
  </si>
  <si>
    <t xml:space="preserve">Характеристика предприятия,  
здания, сооружения или вид  
работ </t>
  </si>
  <si>
    <t xml:space="preserve">Номер частей, глав, таблиц,  
параграфов и пунктов указаний к  
разделу справочника базовых цен на  
проектные и изыскательские работы  
для строителей </t>
  </si>
  <si>
    <t xml:space="preserve">Расчет стоимости: (a+bx)*Kj  
или (стоимость строительно- 
монтажных работ)*проц./ 100  
или количество * цена, руб. </t>
  </si>
  <si>
    <t xml:space="preserve">Стоимость  
работ, 
руб. </t>
  </si>
  <si>
    <t xml:space="preserve">Раздел 1. Проектная документация </t>
  </si>
  <si>
    <r>
      <t xml:space="preserve">СБЦП "Объекты энергетики.  
Электросетевые объекты (2016)"  
табл.16 п.10.1  
(СБЦП24-16-10.1)   
</t>
    </r>
    <r>
      <rPr>
        <i/>
        <sz val="9"/>
        <color rgb="FF000000"/>
        <rFont val="Times New Roman"/>
        <family val="1"/>
        <charset val="204"/>
      </rPr>
      <t>Стадийность проектирования К=1,0  
п.3.2 МУ. На объем работ К=0,1</t>
    </r>
  </si>
  <si>
    <r>
      <t>(58950*3)*1*0,1</t>
    </r>
    <r>
      <rPr>
        <i/>
        <sz val="9"/>
        <color rgb="FF000000"/>
        <rFont val="Times New Roman"/>
        <family val="1"/>
        <charset val="204"/>
      </rPr>
      <t xml:space="preserve"> </t>
    </r>
  </si>
  <si>
    <t xml:space="preserve">Защищённая  
информационная система  
в составе: спецаппаратура  
среднескоростная (каналы  
уровня Е1, Е2) мощностью  
от 1 до 18 каналов Е1,  (1  
канал) </t>
  </si>
  <si>
    <r>
      <t xml:space="preserve">СБЦП "Объекты связи (2010)"  
табл.23 п.2  
(СБЦП02-23-2)   
</t>
    </r>
    <r>
      <rPr>
        <i/>
        <sz val="9"/>
        <color rgb="FF000000"/>
        <rFont val="Times New Roman"/>
        <family val="1"/>
        <charset val="204"/>
      </rPr>
      <t>Стадия проектирования "ПД" К=0,4  
на объем работ К=0,1</t>
    </r>
  </si>
  <si>
    <t xml:space="preserve"> УТВЕРЖДАЮ:
Заместитель директора по инвестиционной деятельности филиала ПАО "Россети Волга"-"Мордовэнерго"  
                                                                             ___________________________  К.В. Оськин 
"______"  _______________2021 г.
</t>
  </si>
  <si>
    <t>Проектная  и Рабочая документация</t>
  </si>
  <si>
    <t>Проектная и Рабочая документация</t>
  </si>
  <si>
    <t>Проектная и  Рабочая документация</t>
  </si>
  <si>
    <t>Смета №1</t>
  </si>
  <si>
    <t>Першко Д.В.</t>
  </si>
  <si>
    <t>Итого в ценах 3 кв.2024 г.</t>
  </si>
  <si>
    <t>Итого в ценах 2025 г.</t>
  </si>
  <si>
    <t>К=(104,8+100)/200</t>
  </si>
  <si>
    <t xml:space="preserve">К= </t>
  </si>
  <si>
    <t>Итого в ценах 2024 г.</t>
  </si>
  <si>
    <t>К=6,11</t>
  </si>
  <si>
    <t xml:space="preserve">С М Е Т А  №3 </t>
  </si>
  <si>
    <t xml:space="preserve">Проверил:                                                                                         Першко Д.В.                             
</t>
  </si>
  <si>
    <t xml:space="preserve">Итого в ценах 2024г. с К= </t>
  </si>
  <si>
    <t xml:space="preserve">Итого в ценах 2025г. К=(104,8+100)/200 без НДС </t>
  </si>
  <si>
    <t>изыскательских, кадастровых</t>
  </si>
  <si>
    <t>Разработка проектной и рабочей документации в части информационной безопасности</t>
  </si>
  <si>
    <t>Разработка проектной  и рабочей документации документации</t>
  </si>
  <si>
    <t>на проектные  работы</t>
  </si>
  <si>
    <t>Разработка проектной и рабочей  документации</t>
  </si>
  <si>
    <t>ПКУ   (Стоимость строительства в ц 2021г.   0,402*1 = 0,402 млн.руб, где:                                      -  0,402 - стоимость 1 к-та ПКУ объекта аналога в ц. 4 кв 2020 г.;                                                         - 4 - количество ПКУ</t>
  </si>
  <si>
    <t>Приказ Минстроя России от 28.11.2023 N 847/пр "О нормативных затратах на работы по подготовке проектной документации для строительства, реконструкции сетей инженерно-технического обеспечения и объектов инфраструктуры" п.1 табл. 3.19 - 5,13%,    к=0,7 -п.140 (4) стоимость СМР менее 30%</t>
  </si>
  <si>
    <t xml:space="preserve">Приказ Минстроя России от 28 ноября 2023 г. № 847/пр   Таблица 3.13 п.8.1        (1 пункт)                                 </t>
  </si>
  <si>
    <t xml:space="preserve">Секционирующие пункты 6-20 кВ: с разъединителем (1 пункт) </t>
  </si>
  <si>
    <r>
      <t xml:space="preserve">Приказ Минстроя России от 28 ноября 2023 г. № 847/пр   Табл.3.17   (км)                                                                                        </t>
    </r>
    <r>
      <rPr>
        <sz val="10"/>
        <color indexed="10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</si>
  <si>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Кэкс=Хзад/Х1/2 min</t>
  </si>
  <si>
    <t>(33,0+39,9*(0,4*1км+0,6*(1км/2)))*0,4</t>
  </si>
  <si>
    <t>Итого  в ц. 01.01.2021г.</t>
  </si>
  <si>
    <t>Итого в ценах 3 кв 2024г.</t>
  </si>
  <si>
    <t>С М Е Т А №5</t>
  </si>
  <si>
    <t xml:space="preserve">Итого в ц. 3 кв 2024г. </t>
  </si>
  <si>
    <t xml:space="preserve">Итого в ц.  2025г. </t>
  </si>
  <si>
    <t>СМЕТА № 6</t>
  </si>
  <si>
    <t xml:space="preserve">Составил __________________________ </t>
  </si>
  <si>
    <t xml:space="preserve">Проверил___________________________ </t>
  </si>
  <si>
    <t>(77930+22780*3)*0,1</t>
  </si>
  <si>
    <t xml:space="preserve">Итого в ц. 3 кв 2024 г.
 </t>
  </si>
  <si>
    <t xml:space="preserve">Итого </t>
  </si>
  <si>
    <t xml:space="preserve">Итого в ц. 2025 г. К=(104,8+100)/200
 </t>
  </si>
  <si>
    <t>Создание системы распределенной автоматизации в распределительных сетях 6-10 кВ Кочкуровского РЭС филиала ПАО «Россети Волга» – «Мордовэнерго» (реконструкция ВЛ-10 кВ, установка реклоузеров - 2 шт., установка управляемых разъединителей - 5 шт., установка микропроцессорного терминала с функцией ОМП - 2 шт., дооснащение телеуправления присоединений - 2 шт., организация канала связи - 1 шт.)</t>
  </si>
  <si>
    <t>0,402*5,13%*0,7*1000000*5</t>
  </si>
  <si>
    <t>33700*2</t>
  </si>
  <si>
    <t>2900*5</t>
  </si>
  <si>
    <t xml:space="preserve">Составлена в  текущих ценах 3 кв. 2024 г. </t>
  </si>
  <si>
    <t>Наименование предприятия, здания, сооружения, стадии проектирования, этапа, вида работ:</t>
  </si>
  <si>
    <t>№ п/п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</si>
  <si>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</si>
  <si>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</si>
  <si>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</si>
  <si>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>Ед.изм. = 100км</t>
  </si>
  <si>
    <t>где n=L/100, при длине менее 100км - Сб.цен, табл.73, прим. 2</t>
  </si>
  <si>
    <t>К=3,5 Сб.цен, табл. 73, прим. 10</t>
  </si>
  <si>
    <t>Письмо Росземкадастра № НК-465 от 15.05.2001г.</t>
  </si>
  <si>
    <t xml:space="preserve">выполнение кадастровых работ по описанию границ охранных зон ВЛ </t>
  </si>
  <si>
    <r>
      <t>(1363*К+3431*(</t>
    </r>
    <r>
      <rPr>
        <b/>
        <sz val="1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</si>
  <si>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К=1-0,9*(1-n)=</t>
  </si>
  <si>
    <t>(1363*К+3431*S)</t>
  </si>
  <si>
    <t xml:space="preserve">Итого в ценах 2024г. с К=18,863986081 -индекс к исходно-разрешительной докум. от 1996 г к 2024г. </t>
  </si>
  <si>
    <t xml:space="preserve">Итого в ценах 2025 г.  К=(104,8+100)/200 без НДС </t>
  </si>
  <si>
    <t>Табл. 9 § 2</t>
  </si>
  <si>
    <t>Смета №7</t>
  </si>
  <si>
    <t xml:space="preserve">Выполнение кадастровых работ по описанию границ охранных зон ВЛ </t>
  </si>
  <si>
    <t>С учетом договорного коэффициента К=0,95</t>
  </si>
  <si>
    <t>Проверил:</t>
  </si>
  <si>
    <t>К.Э. Дмитриев</t>
  </si>
  <si>
    <t>Составил:</t>
  </si>
  <si>
    <t>начальник СДО АО "Энергосервис Волги"</t>
  </si>
  <si>
    <t>М.В. Корнишина</t>
  </si>
  <si>
    <t>Главный инженер АО "Энергосервис Волги"</t>
  </si>
  <si>
    <t xml:space="preserve">Приложение №2 </t>
  </si>
  <si>
    <t xml:space="preserve">к Техническому заданию на выполнение работ по разработке проектной и рабочей документации по объекту:
«Создание системы распределенной автоматизации в распределительных сетях 6-10 кВ Кочкуровского РЭС филиала ПАО «Россети Волга» – «Мордовэнерго» (реконструкция ВЛ-10 кВ, установка реклоузеров - 2 шт., установка управляемых разъединителей - 5 шт., установка микропроцессорного терминала с функцией ОМП - 2 шт., дооснащение телеуправления присоединений - 2 шт., организация канала связи - 1 шт.»
 </t>
  </si>
  <si>
    <t>ведущий специалист ОКС АО "Энергосервис Волги"</t>
  </si>
  <si>
    <t xml:space="preserve">М.В. Васильцова </t>
  </si>
  <si>
    <t>СОГЛАСОВАНО:</t>
  </si>
  <si>
    <t>Начальник ПТО АО "Энергосервис Волги"</t>
  </si>
  <si>
    <t>УТВЕРЖДАЮ</t>
  </si>
  <si>
    <t>__________________________В.В. Пухарев</t>
  </si>
  <si>
    <t>" ______"_____________________      2025г.</t>
  </si>
  <si>
    <t>Расчет начальной максимальной цены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</si>
</sst>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0.000"/>
    <numFmt numFmtId="166" formatCode="0.0"/>
    <numFmt numFmtId="167" formatCode="0_ ;[Red]\-0\ 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00"/>
    <numFmt numFmtId="171" formatCode="0.00000"/>
    <numFmt numFmtId="172" formatCode="0.0000"/>
  </numFmts>
  <fonts count="74" x14ac:knownFonts="1"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8"/>
      <color rgb="FF000000"/>
      <name val="Tahoma"/>
      <family val="2"/>
      <charset val="204"/>
    </font>
    <font>
      <u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rgb="FFFF0000"/>
      <name val="Times New Roman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rgb="FFC00000"/>
        <bgColor indexed="64"/>
      </patternFill>
    </fill>
  </fills>
  <borders count="7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6">
    <xf numFmtId="0" fontId="0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>
      <protection locked="0"/>
    </xf>
    <xf numFmtId="0" fontId="48" fillId="0" borderId="0"/>
    <xf numFmtId="0" fontId="48" fillId="0" borderId="0"/>
    <xf numFmtId="168" fontId="5" fillId="0" borderId="0" applyFont="0" applyFill="0" applyBorder="0" applyAlignment="0" applyProtection="0"/>
    <xf numFmtId="0" fontId="17" fillId="0" borderId="0">
      <alignment horizontal="left" vertical="center"/>
    </xf>
    <xf numFmtId="169" fontId="5" fillId="0" borderId="0" applyFont="0" applyFill="0" applyBorder="0" applyAlignment="0" applyProtection="0"/>
    <xf numFmtId="0" fontId="5" fillId="0" borderId="0"/>
    <xf numFmtId="0" fontId="50" fillId="0" borderId="0">
      <alignment vertical="center"/>
    </xf>
    <xf numFmtId="0" fontId="52" fillId="0" borderId="0"/>
    <xf numFmtId="0" fontId="11" fillId="0" borderId="0"/>
    <xf numFmtId="0" fontId="9" fillId="0" borderId="0">
      <alignment horizontal="center"/>
    </xf>
    <xf numFmtId="0" fontId="5" fillId="0" borderId="0"/>
    <xf numFmtId="0" fontId="9" fillId="0" borderId="0">
      <alignment horizontal="left" vertical="top"/>
    </xf>
    <xf numFmtId="0" fontId="9" fillId="0" borderId="0">
      <alignment horizontal="right" vertical="top" wrapText="1"/>
    </xf>
    <xf numFmtId="0" fontId="9" fillId="0" borderId="3">
      <alignment horizontal="center" wrapText="1"/>
    </xf>
    <xf numFmtId="0" fontId="66" fillId="0" borderId="0"/>
    <xf numFmtId="0" fontId="14" fillId="0" borderId="0"/>
    <xf numFmtId="0" fontId="2" fillId="0" borderId="0"/>
    <xf numFmtId="168" fontId="5" fillId="0" borderId="0" applyFont="0" applyFill="0" applyBorder="0" applyAlignment="0" applyProtection="0"/>
    <xf numFmtId="0" fontId="66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67" fillId="0" borderId="0"/>
    <xf numFmtId="0" fontId="2" fillId="0" borderId="0"/>
    <xf numFmtId="0" fontId="50" fillId="0" borderId="0">
      <alignment vertical="center"/>
    </xf>
    <xf numFmtId="0" fontId="2" fillId="0" borderId="0"/>
    <xf numFmtId="0" fontId="5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9" fillId="0" borderId="0"/>
    <xf numFmtId="0" fontId="70" fillId="0" borderId="0"/>
  </cellStyleXfs>
  <cellXfs count="690">
    <xf numFmtId="0" fontId="0" fillId="0" borderId="0" xfId="0"/>
    <xf numFmtId="0" fontId="11" fillId="0" borderId="0" xfId="0" applyFont="1" applyFill="1" applyBorder="1"/>
    <xf numFmtId="0" fontId="11" fillId="0" borderId="0" xfId="10" applyFont="1"/>
    <xf numFmtId="0" fontId="19" fillId="0" borderId="0" xfId="10" applyFont="1" applyAlignment="1">
      <alignment horizontal="right" vertical="top"/>
    </xf>
    <xf numFmtId="0" fontId="19" fillId="0" borderId="0" xfId="10" applyFont="1" applyAlignment="1">
      <alignment horizontal="center" vertical="top" wrapText="1"/>
    </xf>
    <xf numFmtId="0" fontId="18" fillId="0" borderId="0" xfId="10" applyFont="1" applyAlignment="1">
      <alignment horizontal="center" vertical="top" wrapText="1"/>
    </xf>
    <xf numFmtId="0" fontId="18" fillId="0" borderId="0" xfId="10" applyFont="1" applyAlignment="1">
      <alignment horizontal="left" vertical="top" wrapText="1"/>
    </xf>
    <xf numFmtId="49" fontId="18" fillId="0" borderId="0" xfId="10" applyNumberFormat="1" applyFont="1" applyAlignment="1">
      <alignment horizontal="left" vertical="top"/>
    </xf>
    <xf numFmtId="0" fontId="18" fillId="0" borderId="0" xfId="10" applyFont="1" applyAlignment="1">
      <alignment horizontal="center" vertical="top"/>
    </xf>
    <xf numFmtId="0" fontId="19" fillId="0" borderId="3" xfId="10" applyFont="1" applyBorder="1" applyAlignment="1">
      <alignment horizontal="right" vertical="top"/>
    </xf>
    <xf numFmtId="0" fontId="21" fillId="0" borderId="3" xfId="10" applyFont="1" applyBorder="1" applyAlignment="1">
      <alignment horizontal="right" vertical="top" wrapText="1"/>
    </xf>
    <xf numFmtId="0" fontId="19" fillId="0" borderId="3" xfId="10" applyFont="1" applyBorder="1" applyAlignment="1">
      <alignment horizontal="right" vertical="top" wrapText="1"/>
    </xf>
    <xf numFmtId="0" fontId="19" fillId="0" borderId="3" xfId="10" applyFont="1" applyBorder="1" applyAlignment="1">
      <alignment horizontal="center" vertical="top"/>
    </xf>
    <xf numFmtId="0" fontId="18" fillId="0" borderId="3" xfId="10" applyFont="1" applyBorder="1" applyAlignment="1">
      <alignment horizontal="center" vertical="top" wrapText="1"/>
    </xf>
    <xf numFmtId="0" fontId="18" fillId="0" borderId="3" xfId="10" applyFont="1" applyBorder="1" applyAlignment="1">
      <alignment horizontal="left" vertical="top" wrapText="1"/>
    </xf>
    <xf numFmtId="49" fontId="3" fillId="0" borderId="3" xfId="10" applyNumberFormat="1" applyFont="1" applyBorder="1" applyAlignment="1">
      <alignment horizontal="left" vertical="top" wrapText="1"/>
    </xf>
    <xf numFmtId="0" fontId="18" fillId="0" borderId="3" xfId="10" quotePrefix="1" applyFont="1" applyBorder="1" applyAlignment="1">
      <alignment horizontal="center" vertical="top" wrapText="1"/>
    </xf>
    <xf numFmtId="0" fontId="18" fillId="0" borderId="3" xfId="10" quotePrefix="1" applyFont="1" applyBorder="1" applyAlignment="1">
      <alignment horizontal="center" vertical="top"/>
    </xf>
    <xf numFmtId="0" fontId="19" fillId="0" borderId="3" xfId="10" applyFont="1" applyBorder="1" applyAlignment="1">
      <alignment horizontal="center" vertical="top" wrapText="1"/>
    </xf>
    <xf numFmtId="0" fontId="18" fillId="0" borderId="3" xfId="10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center" wrapText="1"/>
    </xf>
    <xf numFmtId="49" fontId="18" fillId="0" borderId="3" xfId="10" applyNumberFormat="1" applyFont="1" applyBorder="1" applyAlignment="1">
      <alignment horizontal="center" vertical="center"/>
    </xf>
    <xf numFmtId="0" fontId="18" fillId="0" borderId="3" xfId="10" applyFont="1" applyBorder="1" applyAlignment="1">
      <alignment horizontal="center" vertical="top"/>
    </xf>
    <xf numFmtId="0" fontId="19" fillId="0" borderId="0" xfId="10" applyFont="1" applyAlignment="1">
      <alignment horizontal="center" vertical="top"/>
    </xf>
    <xf numFmtId="0" fontId="18" fillId="0" borderId="0" xfId="10" applyFont="1" applyAlignment="1">
      <alignment horizontal="left" vertical="top"/>
    </xf>
    <xf numFmtId="0" fontId="13" fillId="0" borderId="0" xfId="10" applyFont="1" applyAlignment="1"/>
    <xf numFmtId="0" fontId="13" fillId="0" borderId="0" xfId="10" applyFont="1"/>
    <xf numFmtId="0" fontId="13" fillId="0" borderId="0" xfId="10" applyFont="1" applyAlignment="1">
      <alignment horizontal="right" vertical="top"/>
    </xf>
    <xf numFmtId="0" fontId="13" fillId="0" borderId="0" xfId="10" applyFont="1" applyAlignment="1">
      <alignment horizontal="left"/>
    </xf>
    <xf numFmtId="0" fontId="13" fillId="0" borderId="0" xfId="10" applyFont="1" applyAlignment="1">
      <alignment horizontal="left" vertical="top"/>
    </xf>
    <xf numFmtId="0" fontId="13" fillId="0" borderId="0" xfId="10" applyFont="1" applyAlignment="1">
      <alignment horizontal="center" vertical="top"/>
    </xf>
    <xf numFmtId="49" fontId="13" fillId="0" borderId="0" xfId="10" applyNumberFormat="1" applyFont="1" applyAlignment="1">
      <alignment horizontal="left" vertical="top"/>
    </xf>
    <xf numFmtId="0" fontId="19" fillId="0" borderId="0" xfId="10" applyFont="1"/>
    <xf numFmtId="49" fontId="20" fillId="0" borderId="0" xfId="10" applyNumberFormat="1" applyFont="1" applyAlignment="1">
      <alignment horizontal="left" vertical="top"/>
    </xf>
    <xf numFmtId="0" fontId="20" fillId="0" borderId="0" xfId="10" applyFont="1" applyAlignment="1">
      <alignment horizontal="center" vertical="top"/>
    </xf>
    <xf numFmtId="0" fontId="19" fillId="0" borderId="6" xfId="10" applyFont="1" applyBorder="1" applyAlignment="1">
      <alignment horizontal="right" vertical="top"/>
    </xf>
    <xf numFmtId="0" fontId="13" fillId="0" borderId="6" xfId="10" applyFont="1" applyBorder="1" applyAlignment="1">
      <alignment horizontal="center" vertical="top"/>
    </xf>
    <xf numFmtId="0" fontId="25" fillId="0" borderId="6" xfId="10" applyFont="1" applyBorder="1" applyAlignment="1">
      <alignment horizontal="center" vertical="top"/>
    </xf>
    <xf numFmtId="0" fontId="18" fillId="0" borderId="6" xfId="10" applyFont="1" applyBorder="1" applyAlignment="1">
      <alignment horizontal="center" vertical="top"/>
    </xf>
    <xf numFmtId="0" fontId="18" fillId="0" borderId="6" xfId="10" applyFont="1" applyBorder="1" applyAlignment="1">
      <alignment horizontal="left" vertical="top"/>
    </xf>
    <xf numFmtId="0" fontId="21" fillId="0" borderId="0" xfId="10" applyFont="1" applyAlignment="1">
      <alignment horizontal="center" vertical="top"/>
    </xf>
    <xf numFmtId="0" fontId="15" fillId="0" borderId="0" xfId="10" applyFont="1" applyAlignment="1">
      <alignment horizontal="center" vertical="top"/>
    </xf>
    <xf numFmtId="0" fontId="24" fillId="0" borderId="0" xfId="10" applyFont="1" applyAlignment="1">
      <alignment horizontal="center" vertical="top"/>
    </xf>
    <xf numFmtId="0" fontId="27" fillId="0" borderId="0" xfId="10" applyFont="1" applyAlignment="1">
      <alignment horizontal="center" vertical="top"/>
    </xf>
    <xf numFmtId="0" fontId="24" fillId="0" borderId="6" xfId="10" applyFont="1" applyBorder="1" applyAlignment="1">
      <alignment horizontal="center" vertical="top"/>
    </xf>
    <xf numFmtId="0" fontId="27" fillId="0" borderId="6" xfId="10" applyFont="1" applyBorder="1" applyAlignment="1">
      <alignment horizontal="center" vertical="top"/>
    </xf>
    <xf numFmtId="49" fontId="18" fillId="0" borderId="6" xfId="10" applyNumberFormat="1" applyFont="1" applyBorder="1" applyAlignment="1">
      <alignment horizontal="left" vertical="top"/>
    </xf>
    <xf numFmtId="0" fontId="2" fillId="0" borderId="0" xfId="11" applyAlignment="1">
      <alignment vertical="top" wrapText="1"/>
    </xf>
    <xf numFmtId="0" fontId="19" fillId="0" borderId="3" xfId="10" applyFont="1" applyFill="1" applyBorder="1" applyAlignment="1">
      <alignment horizontal="right" vertical="top" wrapText="1"/>
    </xf>
    <xf numFmtId="0" fontId="19" fillId="0" borderId="3" xfId="10" applyFont="1" applyFill="1" applyBorder="1" applyAlignment="1">
      <alignment horizontal="right" vertical="top"/>
    </xf>
    <xf numFmtId="0" fontId="2" fillId="0" borderId="0" xfId="11"/>
    <xf numFmtId="0" fontId="29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 indent="15"/>
    </xf>
    <xf numFmtId="0" fontId="29" fillId="0" borderId="0" xfId="0" applyFont="1" applyAlignment="1">
      <alignment horizontal="right" vertical="center"/>
    </xf>
    <xf numFmtId="49" fontId="30" fillId="0" borderId="0" xfId="0" applyNumberFormat="1" applyFont="1" applyFill="1" applyAlignment="1">
      <alignment horizontal="left"/>
    </xf>
    <xf numFmtId="0" fontId="31" fillId="0" borderId="0" xfId="47" applyFont="1" applyAlignment="1">
      <alignment vertical="center"/>
      <protection locked="0"/>
    </xf>
    <xf numFmtId="0" fontId="31" fillId="0" borderId="0" xfId="47" applyFont="1" applyAlignment="1">
      <alignment horizontal="center" vertical="center"/>
      <protection locked="0"/>
    </xf>
    <xf numFmtId="0" fontId="32" fillId="0" borderId="0" xfId="0" applyFont="1"/>
    <xf numFmtId="0" fontId="4" fillId="0" borderId="3" xfId="0" applyFont="1" applyFill="1" applyBorder="1" applyAlignment="1">
      <alignment horizontal="center" vertical="center"/>
    </xf>
    <xf numFmtId="0" fontId="35" fillId="0" borderId="0" xfId="0" applyFont="1" applyAlignment="1"/>
    <xf numFmtId="0" fontId="36" fillId="0" borderId="0" xfId="0" applyFont="1"/>
    <xf numFmtId="0" fontId="37" fillId="0" borderId="3" xfId="0" applyFont="1" applyFill="1" applyBorder="1" applyAlignment="1">
      <alignment horizontal="center" vertical="center"/>
    </xf>
    <xf numFmtId="0" fontId="9" fillId="0" borderId="0" xfId="47" applyNumberFormat="1" applyFont="1" applyAlignment="1">
      <alignment vertical="top"/>
      <protection locked="0"/>
    </xf>
    <xf numFmtId="0" fontId="9" fillId="0" borderId="0" xfId="47" applyFont="1" applyAlignment="1">
      <alignment vertical="center"/>
      <protection locked="0"/>
    </xf>
    <xf numFmtId="0" fontId="9" fillId="0" borderId="0" xfId="47" applyFont="1" applyAlignment="1">
      <alignment horizontal="center" vertical="center"/>
      <protection locked="0"/>
    </xf>
    <xf numFmtId="0" fontId="12" fillId="0" borderId="9" xfId="47" applyNumberFormat="1" applyFont="1" applyBorder="1" applyAlignment="1">
      <alignment horizontal="left" vertical="center"/>
      <protection locked="0"/>
    </xf>
    <xf numFmtId="0" fontId="12" fillId="0" borderId="11" xfId="47" applyNumberFormat="1" applyFont="1" applyBorder="1" applyAlignment="1">
      <alignment vertical="top"/>
      <protection locked="0"/>
    </xf>
    <xf numFmtId="0" fontId="17" fillId="0" borderId="11" xfId="47" applyFont="1" applyBorder="1" applyAlignment="1">
      <alignment vertical="center"/>
      <protection locked="0"/>
    </xf>
    <xf numFmtId="49" fontId="17" fillId="0" borderId="9" xfId="47" applyNumberFormat="1" applyFont="1" applyBorder="1" applyAlignment="1">
      <alignment horizontal="center" vertical="center"/>
      <protection locked="0"/>
    </xf>
    <xf numFmtId="2" fontId="12" fillId="3" borderId="1" xfId="2" applyNumberFormat="1" applyFont="1" applyFill="1" applyBorder="1" applyAlignment="1">
      <alignment horizontal="center" vertical="center"/>
    </xf>
    <xf numFmtId="0" fontId="29" fillId="0" borderId="0" xfId="0" applyFont="1"/>
    <xf numFmtId="0" fontId="17" fillId="0" borderId="0" xfId="47" applyNumberFormat="1" applyFont="1" applyAlignment="1">
      <alignment vertical="top"/>
      <protection locked="0"/>
    </xf>
    <xf numFmtId="0" fontId="17" fillId="0" borderId="0" xfId="47" applyFont="1" applyAlignment="1">
      <alignment vertical="center"/>
      <protection locked="0"/>
    </xf>
    <xf numFmtId="0" fontId="17" fillId="0" borderId="0" xfId="47" applyNumberFormat="1" applyFont="1" applyAlignment="1">
      <alignment horizontal="left" vertical="center"/>
      <protection locked="0"/>
    </xf>
    <xf numFmtId="4" fontId="40" fillId="0" borderId="3" xfId="0" applyNumberFormat="1" applyFont="1" applyFill="1" applyBorder="1" applyAlignment="1">
      <alignment horizontal="center" vertical="center"/>
    </xf>
    <xf numFmtId="4" fontId="39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1" fontId="17" fillId="3" borderId="12" xfId="2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12" fillId="0" borderId="3" xfId="47" applyNumberFormat="1" applyFont="1" applyBorder="1" applyAlignment="1">
      <alignment horizontal="center" vertical="center" wrapText="1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0" fontId="36" fillId="0" borderId="0" xfId="0" applyFont="1" applyAlignment="1">
      <alignment horizontal="right"/>
    </xf>
    <xf numFmtId="4" fontId="38" fillId="0" borderId="0" xfId="0" applyNumberFormat="1" applyFont="1" applyAlignment="1">
      <alignment horizontal="center" vertical="top"/>
    </xf>
    <xf numFmtId="0" fontId="36" fillId="0" borderId="0" xfId="0" applyFont="1" applyAlignment="1">
      <alignment vertical="center"/>
    </xf>
    <xf numFmtId="4" fontId="38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38" fillId="0" borderId="3" xfId="47" applyNumberFormat="1" applyFont="1" applyBorder="1" applyAlignment="1">
      <alignment horizontal="center" vertical="center" wrapText="1"/>
      <protection locked="0"/>
    </xf>
    <xf numFmtId="0" fontId="3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9" fillId="2" borderId="3" xfId="10" applyFont="1" applyFill="1" applyBorder="1" applyAlignment="1">
      <alignment horizontal="right" vertical="top" wrapText="1"/>
    </xf>
    <xf numFmtId="0" fontId="8" fillId="0" borderId="0" xfId="9" applyNumberFormat="1" applyFont="1" applyFill="1" applyBorder="1" applyAlignment="1">
      <alignment vertical="center" wrapText="1"/>
    </xf>
    <xf numFmtId="0" fontId="8" fillId="0" borderId="0" xfId="9" applyNumberFormat="1" applyFont="1" applyFill="1" applyBorder="1" applyAlignment="1">
      <alignment vertical="center"/>
    </xf>
    <xf numFmtId="0" fontId="4" fillId="0" borderId="0" xfId="9" applyNumberFormat="1" applyFont="1" applyFill="1" applyBorder="1" applyAlignment="1">
      <alignment horizontal="center" vertical="center" wrapText="1"/>
    </xf>
    <xf numFmtId="0" fontId="4" fillId="0" borderId="0" xfId="9" applyNumberFormat="1" applyFont="1" applyFill="1" applyBorder="1" applyAlignment="1">
      <alignment horizontal="right" vertical="center" wrapText="1"/>
    </xf>
    <xf numFmtId="49" fontId="9" fillId="0" borderId="0" xfId="9" applyNumberFormat="1" applyFont="1" applyFill="1" applyBorder="1" applyAlignment="1">
      <alignment horizontal="left" vertical="top"/>
    </xf>
    <xf numFmtId="0" fontId="9" fillId="0" borderId="0" xfId="9" applyFont="1" applyFill="1" applyBorder="1" applyAlignment="1">
      <alignment horizontal="left" vertical="top"/>
    </xf>
    <xf numFmtId="0" fontId="9" fillId="0" borderId="0" xfId="9" applyNumberFormat="1" applyFont="1" applyFill="1" applyBorder="1" applyAlignment="1">
      <alignment vertical="center"/>
    </xf>
    <xf numFmtId="0" fontId="44" fillId="0" borderId="0" xfId="9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vertical="center" wrapText="1"/>
    </xf>
    <xf numFmtId="0" fontId="46" fillId="0" borderId="0" xfId="1" quotePrefix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right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quotePrefix="1" applyNumberFormat="1" applyFont="1" applyFill="1" applyBorder="1" applyAlignment="1">
      <alignment horizontal="center" vertical="center" wrapText="1"/>
    </xf>
    <xf numFmtId="0" fontId="9" fillId="0" borderId="7" xfId="1" quotePrefix="1" applyNumberFormat="1" applyFont="1" applyFill="1" applyBorder="1" applyAlignment="1">
      <alignment horizontal="left" vertical="top" wrapText="1"/>
    </xf>
    <xf numFmtId="0" fontId="9" fillId="0" borderId="7" xfId="1" applyNumberFormat="1" applyFont="1" applyFill="1" applyBorder="1" applyAlignment="1">
      <alignment horizontal="left" vertical="top" wrapText="1"/>
    </xf>
    <xf numFmtId="0" fontId="9" fillId="0" borderId="7" xfId="1" quotePrefix="1" applyNumberFormat="1" applyFont="1" applyFill="1" applyBorder="1" applyAlignment="1">
      <alignment horizontal="center" vertical="center" wrapText="1"/>
    </xf>
    <xf numFmtId="2" fontId="9" fillId="0" borderId="7" xfId="1" applyNumberFormat="1" applyFont="1" applyFill="1" applyBorder="1" applyAlignment="1">
      <alignment horizontal="right" vertical="center" wrapText="1"/>
    </xf>
    <xf numFmtId="4" fontId="9" fillId="0" borderId="7" xfId="48" quotePrefix="1" applyNumberFormat="1" applyFont="1" applyFill="1" applyBorder="1" applyAlignment="1">
      <alignment horizontal="left" vertical="top" wrapText="1"/>
    </xf>
    <xf numFmtId="0" fontId="9" fillId="0" borderId="7" xfId="1" applyNumberFormat="1" applyFont="1" applyFill="1" applyBorder="1" applyAlignment="1">
      <alignment horizontal="center" vertical="center" wrapText="1"/>
    </xf>
    <xf numFmtId="4" fontId="9" fillId="0" borderId="3" xfId="48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quotePrefix="1" applyNumberFormat="1" applyFont="1" applyFill="1" applyBorder="1" applyAlignment="1">
      <alignment horizontal="left" vertical="center" wrapText="1"/>
    </xf>
    <xf numFmtId="4" fontId="9" fillId="0" borderId="3" xfId="1" applyNumberFormat="1" applyFont="1" applyFill="1" applyBorder="1" applyAlignment="1">
      <alignment horizontal="right" vertical="top" wrapText="1"/>
    </xf>
    <xf numFmtId="0" fontId="12" fillId="5" borderId="0" xfId="10" applyFont="1" applyFill="1" applyBorder="1" applyAlignment="1">
      <alignment horizontal="center" vertical="center" wrapText="1"/>
    </xf>
    <xf numFmtId="0" fontId="9" fillId="5" borderId="17" xfId="49" applyFont="1" applyFill="1" applyBorder="1" applyAlignment="1">
      <alignment horizontal="center"/>
    </xf>
    <xf numFmtId="0" fontId="9" fillId="5" borderId="18" xfId="49" applyFont="1" applyFill="1" applyBorder="1" applyAlignment="1">
      <alignment horizontal="center"/>
    </xf>
    <xf numFmtId="0" fontId="9" fillId="5" borderId="19" xfId="49" applyFont="1" applyFill="1" applyBorder="1" applyAlignment="1">
      <alignment horizontal="center"/>
    </xf>
    <xf numFmtId="0" fontId="9" fillId="5" borderId="20" xfId="49" applyFont="1" applyFill="1" applyBorder="1" applyAlignment="1">
      <alignment horizontal="center"/>
    </xf>
    <xf numFmtId="0" fontId="9" fillId="5" borderId="22" xfId="49" applyFont="1" applyFill="1" applyBorder="1"/>
    <xf numFmtId="0" fontId="9" fillId="5" borderId="23" xfId="49" applyFont="1" applyFill="1" applyBorder="1" applyAlignment="1">
      <alignment horizontal="center"/>
    </xf>
    <xf numFmtId="0" fontId="9" fillId="5" borderId="8" xfId="49" applyFont="1" applyFill="1" applyBorder="1" applyAlignment="1">
      <alignment horizontal="center"/>
    </xf>
    <xf numFmtId="0" fontId="9" fillId="5" borderId="13" xfId="49" applyFont="1" applyFill="1" applyBorder="1" applyAlignment="1">
      <alignment horizontal="center"/>
    </xf>
    <xf numFmtId="0" fontId="9" fillId="5" borderId="24" xfId="49" applyFont="1" applyFill="1" applyBorder="1" applyAlignment="1">
      <alignment horizontal="center"/>
    </xf>
    <xf numFmtId="0" fontId="9" fillId="5" borderId="25" xfId="49" applyFont="1" applyFill="1" applyBorder="1" applyAlignment="1">
      <alignment horizontal="center"/>
    </xf>
    <xf numFmtId="0" fontId="9" fillId="5" borderId="26" xfId="49" applyFont="1" applyFill="1" applyBorder="1"/>
    <xf numFmtId="0" fontId="9" fillId="5" borderId="4" xfId="49" applyFont="1" applyFill="1" applyBorder="1"/>
    <xf numFmtId="0" fontId="9" fillId="5" borderId="27" xfId="49" applyFont="1" applyFill="1" applyBorder="1" applyAlignment="1">
      <alignment horizontal="center"/>
    </xf>
    <xf numFmtId="0" fontId="9" fillId="5" borderId="4" xfId="49" applyFont="1" applyFill="1" applyBorder="1" applyAlignment="1">
      <alignment horizontal="center"/>
    </xf>
    <xf numFmtId="0" fontId="9" fillId="5" borderId="28" xfId="49" applyFont="1" applyFill="1" applyBorder="1"/>
    <xf numFmtId="0" fontId="9" fillId="5" borderId="29" xfId="49" applyFont="1" applyFill="1" applyBorder="1"/>
    <xf numFmtId="0" fontId="9" fillId="5" borderId="30" xfId="49" applyFont="1" applyFill="1" applyBorder="1" applyAlignment="1">
      <alignment horizontal="center"/>
    </xf>
    <xf numFmtId="0" fontId="9" fillId="5" borderId="7" xfId="49" applyFont="1" applyFill="1" applyBorder="1" applyAlignment="1">
      <alignment horizontal="center"/>
    </xf>
    <xf numFmtId="0" fontId="9" fillId="5" borderId="3" xfId="49" applyFont="1" applyFill="1" applyBorder="1" applyAlignment="1">
      <alignment horizontal="center"/>
    </xf>
    <xf numFmtId="0" fontId="9" fillId="5" borderId="3" xfId="49" quotePrefix="1" applyFont="1" applyFill="1" applyBorder="1" applyAlignment="1">
      <alignment horizontal="center"/>
    </xf>
    <xf numFmtId="0" fontId="9" fillId="5" borderId="31" xfId="49" applyFont="1" applyFill="1" applyBorder="1" applyAlignment="1">
      <alignment horizontal="center"/>
    </xf>
    <xf numFmtId="0" fontId="9" fillId="0" borderId="33" xfId="49" applyFont="1" applyFill="1" applyBorder="1" applyAlignment="1">
      <alignment horizontal="center"/>
    </xf>
    <xf numFmtId="0" fontId="9" fillId="0" borderId="6" xfId="49" applyFont="1" applyFill="1" applyBorder="1" applyAlignment="1">
      <alignment horizontal="center"/>
    </xf>
    <xf numFmtId="0" fontId="9" fillId="0" borderId="34" xfId="49" applyFont="1" applyFill="1" applyBorder="1"/>
    <xf numFmtId="0" fontId="9" fillId="0" borderId="6" xfId="49" applyFont="1" applyFill="1" applyBorder="1"/>
    <xf numFmtId="0" fontId="9" fillId="0" borderId="33" xfId="49" applyFont="1" applyFill="1" applyBorder="1"/>
    <xf numFmtId="4" fontId="9" fillId="0" borderId="35" xfId="49" applyNumberFormat="1" applyFont="1" applyFill="1" applyBorder="1" applyAlignment="1">
      <alignment horizontal="center"/>
    </xf>
    <xf numFmtId="0" fontId="9" fillId="0" borderId="8" xfId="49" applyFont="1" applyFill="1" applyBorder="1" applyAlignment="1">
      <alignment horizontal="left" vertical="center"/>
    </xf>
    <xf numFmtId="0" fontId="9" fillId="0" borderId="24" xfId="49" applyFont="1" applyFill="1" applyBorder="1" applyAlignment="1">
      <alignment horizontal="center"/>
    </xf>
    <xf numFmtId="0" fontId="9" fillId="0" borderId="0" xfId="49" applyFont="1" applyFill="1" applyBorder="1" applyAlignment="1">
      <alignment horizontal="center" vertical="center"/>
    </xf>
    <xf numFmtId="4" fontId="9" fillId="0" borderId="8" xfId="49" applyNumberFormat="1" applyFont="1" applyFill="1" applyBorder="1" applyAlignment="1">
      <alignment horizontal="center" vertical="center"/>
    </xf>
    <xf numFmtId="0" fontId="9" fillId="0" borderId="13" xfId="49" applyFont="1" applyFill="1" applyBorder="1" applyAlignment="1">
      <alignment vertical="center"/>
    </xf>
    <xf numFmtId="0" fontId="9" fillId="0" borderId="0" xfId="49" applyFont="1" applyFill="1" applyBorder="1" applyAlignment="1">
      <alignment vertical="center"/>
    </xf>
    <xf numFmtId="0" fontId="9" fillId="0" borderId="24" xfId="49" applyFont="1" applyFill="1" applyBorder="1" applyAlignment="1">
      <alignment vertical="center"/>
    </xf>
    <xf numFmtId="3" fontId="9" fillId="0" borderId="25" xfId="49" applyNumberFormat="1" applyFont="1" applyFill="1" applyBorder="1" applyAlignment="1">
      <alignment horizontal="center" vertical="center"/>
    </xf>
    <xf numFmtId="0" fontId="9" fillId="0" borderId="8" xfId="49" applyFont="1" applyFill="1" applyBorder="1" applyAlignment="1">
      <alignment vertical="center"/>
    </xf>
    <xf numFmtId="166" fontId="9" fillId="0" borderId="0" xfId="49" applyNumberFormat="1" applyFont="1" applyFill="1" applyBorder="1" applyAlignment="1">
      <alignment horizontal="center" vertical="center"/>
    </xf>
    <xf numFmtId="169" fontId="9" fillId="0" borderId="25" xfId="52" applyFont="1" applyFill="1" applyBorder="1" applyAlignment="1">
      <alignment horizontal="center" vertical="center"/>
    </xf>
    <xf numFmtId="4" fontId="9" fillId="0" borderId="8" xfId="49" applyNumberFormat="1" applyFont="1" applyFill="1" applyBorder="1" applyAlignment="1">
      <alignment horizontal="center" vertical="center" wrapText="1"/>
    </xf>
    <xf numFmtId="0" fontId="9" fillId="0" borderId="13" xfId="49" applyFont="1" applyFill="1" applyBorder="1" applyAlignment="1">
      <alignment horizontal="center" vertical="center"/>
    </xf>
    <xf numFmtId="0" fontId="9" fillId="0" borderId="24" xfId="49" applyFont="1" applyFill="1" applyBorder="1" applyAlignment="1">
      <alignment horizontal="center" vertical="center"/>
    </xf>
    <xf numFmtId="2" fontId="9" fillId="0" borderId="24" xfId="49" applyNumberFormat="1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horizontal="left" vertical="center"/>
    </xf>
    <xf numFmtId="0" fontId="9" fillId="0" borderId="7" xfId="49" applyFont="1" applyFill="1" applyBorder="1" applyAlignment="1">
      <alignment horizontal="center"/>
    </xf>
    <xf numFmtId="0" fontId="9" fillId="0" borderId="34" xfId="49" applyFont="1" applyFill="1" applyBorder="1" applyAlignment="1">
      <alignment vertical="center"/>
    </xf>
    <xf numFmtId="0" fontId="9" fillId="0" borderId="6" xfId="49" applyFont="1" applyFill="1" applyBorder="1" applyAlignment="1">
      <alignment vertical="center"/>
    </xf>
    <xf numFmtId="0" fontId="9" fillId="0" borderId="33" xfId="49" applyFont="1" applyFill="1" applyBorder="1" applyAlignment="1">
      <alignment vertical="center"/>
    </xf>
    <xf numFmtId="0" fontId="9" fillId="0" borderId="8" xfId="49" applyFont="1" applyFill="1" applyBorder="1" applyAlignment="1">
      <alignment horizontal="center"/>
    </xf>
    <xf numFmtId="169" fontId="9" fillId="0" borderId="27" xfId="52" applyFont="1" applyFill="1" applyBorder="1" applyAlignment="1">
      <alignment vertical="center"/>
    </xf>
    <xf numFmtId="0" fontId="9" fillId="0" borderId="5" xfId="49" applyFont="1" applyFill="1" applyBorder="1" applyAlignment="1">
      <alignment vertical="center"/>
    </xf>
    <xf numFmtId="0" fontId="9" fillId="0" borderId="28" xfId="49" applyFont="1" applyFill="1" applyBorder="1" applyAlignment="1">
      <alignment vertical="center"/>
    </xf>
    <xf numFmtId="49" fontId="9" fillId="0" borderId="30" xfId="49" applyNumberFormat="1" applyFont="1" applyFill="1" applyBorder="1" applyAlignment="1">
      <alignment horizontal="center" vertical="center"/>
    </xf>
    <xf numFmtId="0" fontId="9" fillId="0" borderId="3" xfId="49" applyFont="1" applyFill="1" applyBorder="1" applyAlignment="1">
      <alignment horizontal="center"/>
    </xf>
    <xf numFmtId="0" fontId="9" fillId="0" borderId="3" xfId="49" applyFont="1" applyFill="1" applyBorder="1" applyAlignment="1">
      <alignment horizontal="center" vertical="center"/>
    </xf>
    <xf numFmtId="4" fontId="9" fillId="0" borderId="3" xfId="49" applyNumberFormat="1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/>
    </xf>
    <xf numFmtId="4" fontId="9" fillId="0" borderId="7" xfId="49" applyNumberFormat="1" applyFont="1" applyFill="1" applyBorder="1" applyAlignment="1">
      <alignment horizontal="center" vertical="center"/>
    </xf>
    <xf numFmtId="0" fontId="9" fillId="0" borderId="34" xfId="49" applyFont="1" applyFill="1" applyBorder="1" applyAlignment="1">
      <alignment horizontal="center" vertical="center"/>
    </xf>
    <xf numFmtId="0" fontId="9" fillId="0" borderId="33" xfId="49" applyFont="1" applyFill="1" applyBorder="1" applyAlignment="1">
      <alignment horizontal="center" vertical="center"/>
    </xf>
    <xf numFmtId="0" fontId="9" fillId="0" borderId="4" xfId="49" applyFont="1" applyFill="1" applyBorder="1" applyAlignment="1">
      <alignment horizontal="left" vertical="center"/>
    </xf>
    <xf numFmtId="9" fontId="9" fillId="0" borderId="7" xfId="49" applyNumberFormat="1" applyFont="1" applyFill="1" applyBorder="1" applyAlignment="1">
      <alignment horizontal="center"/>
    </xf>
    <xf numFmtId="49" fontId="9" fillId="0" borderId="4" xfId="49" applyNumberFormat="1" applyFont="1" applyFill="1" applyBorder="1" applyAlignment="1">
      <alignment horizontal="center" vertical="center"/>
    </xf>
    <xf numFmtId="4" fontId="9" fillId="0" borderId="27" xfId="49" applyNumberFormat="1" applyFont="1" applyFill="1" applyBorder="1" applyAlignment="1">
      <alignment horizontal="center" vertical="center"/>
    </xf>
    <xf numFmtId="2" fontId="9" fillId="0" borderId="5" xfId="49" applyNumberFormat="1" applyFont="1" applyFill="1" applyBorder="1" applyAlignment="1">
      <alignment horizontal="center" vertical="center"/>
    </xf>
    <xf numFmtId="0" fontId="8" fillId="0" borderId="5" xfId="49" applyFont="1" applyFill="1" applyBorder="1" applyAlignment="1">
      <alignment horizontal="center" vertical="center"/>
    </xf>
    <xf numFmtId="0" fontId="9" fillId="0" borderId="28" xfId="49" applyFont="1" applyFill="1" applyBorder="1" applyAlignment="1">
      <alignment horizontal="center" vertical="center"/>
    </xf>
    <xf numFmtId="2" fontId="9" fillId="0" borderId="6" xfId="49" applyNumberFormat="1" applyFont="1" applyFill="1" applyBorder="1" applyAlignment="1">
      <alignment horizontal="center"/>
    </xf>
    <xf numFmtId="0" fontId="9" fillId="0" borderId="4" xfId="49" applyFont="1" applyFill="1" applyBorder="1" applyAlignment="1">
      <alignment horizontal="center"/>
    </xf>
    <xf numFmtId="9" fontId="9" fillId="0" borderId="8" xfId="49" applyNumberFormat="1" applyFont="1" applyFill="1" applyBorder="1" applyAlignment="1">
      <alignment horizontal="center"/>
    </xf>
    <xf numFmtId="4" fontId="9" fillId="0" borderId="0" xfId="49" applyNumberFormat="1" applyFont="1" applyFill="1" applyBorder="1" applyAlignment="1">
      <alignment horizontal="center" vertical="center"/>
    </xf>
    <xf numFmtId="4" fontId="9" fillId="0" borderId="4" xfId="49" applyNumberFormat="1" applyFont="1" applyFill="1" applyBorder="1" applyAlignment="1">
      <alignment horizontal="center" vertical="center"/>
    </xf>
    <xf numFmtId="169" fontId="8" fillId="0" borderId="31" xfId="52" applyFont="1" applyFill="1" applyBorder="1" applyAlignment="1">
      <alignment horizontal="center" vertical="center"/>
    </xf>
    <xf numFmtId="0" fontId="9" fillId="0" borderId="6" xfId="10" applyFont="1" applyFill="1" applyBorder="1" applyAlignment="1">
      <alignment vertical="center" wrapText="1"/>
    </xf>
    <xf numFmtId="0" fontId="9" fillId="0" borderId="33" xfId="10" applyFont="1" applyFill="1" applyBorder="1" applyAlignment="1">
      <alignment vertical="center" wrapText="1"/>
    </xf>
    <xf numFmtId="0" fontId="9" fillId="0" borderId="5" xfId="10" applyFont="1" applyFill="1" applyBorder="1" applyAlignment="1">
      <alignment vertical="center" wrapText="1"/>
    </xf>
    <xf numFmtId="0" fontId="9" fillId="0" borderId="28" xfId="10" applyFont="1" applyFill="1" applyBorder="1" applyAlignment="1">
      <alignment vertical="center" wrapText="1"/>
    </xf>
    <xf numFmtId="0" fontId="9" fillId="0" borderId="3" xfId="10" applyFont="1" applyFill="1" applyBorder="1" applyAlignment="1">
      <alignment vertical="center" wrapText="1"/>
    </xf>
    <xf numFmtId="0" fontId="9" fillId="0" borderId="3" xfId="10" applyFont="1" applyFill="1" applyBorder="1" applyAlignment="1">
      <alignment horizontal="center" vertical="top" wrapText="1"/>
    </xf>
    <xf numFmtId="0" fontId="9" fillId="0" borderId="9" xfId="10" applyFont="1" applyFill="1" applyBorder="1" applyAlignment="1">
      <alignment vertical="center" wrapText="1"/>
    </xf>
    <xf numFmtId="0" fontId="9" fillId="0" borderId="11" xfId="10" applyFont="1" applyFill="1" applyBorder="1" applyAlignment="1">
      <alignment vertical="center" wrapText="1"/>
    </xf>
    <xf numFmtId="0" fontId="9" fillId="0" borderId="11" xfId="10" applyFont="1" applyFill="1" applyBorder="1" applyAlignment="1">
      <alignment horizontal="center" vertical="center" wrapText="1"/>
    </xf>
    <xf numFmtId="0" fontId="9" fillId="0" borderId="10" xfId="10" applyFont="1" applyFill="1" applyBorder="1" applyAlignment="1">
      <alignment vertical="center" wrapText="1"/>
    </xf>
    <xf numFmtId="0" fontId="9" fillId="0" borderId="3" xfId="49" applyFont="1" applyFill="1" applyBorder="1" applyAlignment="1">
      <alignment vertical="top" wrapText="1"/>
    </xf>
    <xf numFmtId="0" fontId="9" fillId="0" borderId="7" xfId="49" applyFont="1" applyFill="1" applyBorder="1" applyAlignment="1">
      <alignment horizontal="center" vertical="top"/>
    </xf>
    <xf numFmtId="3" fontId="9" fillId="0" borderId="7" xfId="49" applyNumberFormat="1" applyFont="1" applyFill="1" applyBorder="1" applyAlignment="1">
      <alignment horizontal="center" vertical="top"/>
    </xf>
    <xf numFmtId="0" fontId="9" fillId="0" borderId="9" xfId="49" applyFont="1" applyFill="1" applyBorder="1" applyAlignment="1">
      <alignment horizontal="right" vertical="center"/>
    </xf>
    <xf numFmtId="49" fontId="9" fillId="0" borderId="38" xfId="49" applyNumberFormat="1" applyFont="1" applyFill="1" applyBorder="1" applyAlignment="1">
      <alignment horizontal="center" vertical="center"/>
    </xf>
    <xf numFmtId="49" fontId="8" fillId="0" borderId="30" xfId="49" applyNumberFormat="1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left" vertical="center"/>
    </xf>
    <xf numFmtId="0" fontId="8" fillId="0" borderId="3" xfId="49" applyFont="1" applyFill="1" applyBorder="1" applyAlignment="1">
      <alignment horizontal="center"/>
    </xf>
    <xf numFmtId="0" fontId="8" fillId="0" borderId="3" xfId="49" applyFont="1" applyFill="1" applyBorder="1" applyAlignment="1">
      <alignment horizontal="center" vertical="center"/>
    </xf>
    <xf numFmtId="49" fontId="9" fillId="5" borderId="38" xfId="49" applyNumberFormat="1" applyFont="1" applyFill="1" applyBorder="1" applyAlignment="1">
      <alignment horizontal="center" vertical="center"/>
    </xf>
    <xf numFmtId="0" fontId="9" fillId="5" borderId="39" xfId="49" applyFont="1" applyFill="1" applyBorder="1" applyAlignment="1">
      <alignment wrapText="1"/>
    </xf>
    <xf numFmtId="4" fontId="9" fillId="5" borderId="39" xfId="49" applyNumberFormat="1" applyFont="1" applyFill="1" applyBorder="1" applyAlignment="1">
      <alignment vertical="center" wrapText="1"/>
    </xf>
    <xf numFmtId="2" fontId="9" fillId="5" borderId="41" xfId="49" applyNumberFormat="1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horizontal="left" vertical="center"/>
    </xf>
    <xf numFmtId="0" fontId="17" fillId="0" borderId="0" xfId="53" applyFont="1" applyFill="1" applyBorder="1" applyAlignment="1"/>
    <xf numFmtId="0" fontId="9" fillId="0" borderId="0" xfId="4" applyFont="1" applyFill="1" applyBorder="1" applyAlignment="1"/>
    <xf numFmtId="0" fontId="17" fillId="0" borderId="0" xfId="4" applyFont="1" applyFill="1" applyBorder="1"/>
    <xf numFmtId="0" fontId="12" fillId="0" borderId="0" xfId="54" applyFont="1" applyFill="1" applyBorder="1" applyAlignment="1">
      <alignment horizontal="right" vertical="center"/>
    </xf>
    <xf numFmtId="0" fontId="17" fillId="0" borderId="0" xfId="53" applyFont="1" applyFill="1" applyBorder="1"/>
    <xf numFmtId="0" fontId="17" fillId="0" borderId="44" xfId="4" applyFont="1" applyFill="1" applyBorder="1" applyAlignment="1">
      <alignment horizontal="center" vertical="center" wrapText="1"/>
    </xf>
    <xf numFmtId="0" fontId="17" fillId="0" borderId="45" xfId="4" applyFont="1" applyFill="1" applyBorder="1" applyAlignment="1">
      <alignment horizontal="center" vertical="center" wrapText="1"/>
    </xf>
    <xf numFmtId="2" fontId="17" fillId="0" borderId="48" xfId="4" applyNumberFormat="1" applyFont="1" applyFill="1" applyBorder="1" applyAlignment="1">
      <alignment horizontal="center" vertical="center" wrapText="1"/>
    </xf>
    <xf numFmtId="0" fontId="17" fillId="0" borderId="38" xfId="4" applyFont="1" applyFill="1" applyBorder="1" applyAlignment="1">
      <alignment horizontal="center"/>
    </xf>
    <xf numFmtId="0" fontId="17" fillId="0" borderId="39" xfId="4" applyFont="1" applyFill="1" applyBorder="1" applyAlignment="1">
      <alignment horizontal="center"/>
    </xf>
    <xf numFmtId="0" fontId="17" fillId="0" borderId="39" xfId="4" applyFont="1" applyFill="1" applyBorder="1" applyAlignment="1">
      <alignment horizontal="center" wrapText="1"/>
    </xf>
    <xf numFmtId="1" fontId="17" fillId="0" borderId="43" xfId="4" applyNumberFormat="1" applyFont="1" applyFill="1" applyBorder="1" applyAlignment="1">
      <alignment horizontal="center"/>
    </xf>
    <xf numFmtId="0" fontId="12" fillId="0" borderId="33" xfId="4" applyFont="1" applyFill="1" applyBorder="1" applyAlignment="1">
      <alignment horizontal="left" wrapText="1"/>
    </xf>
    <xf numFmtId="0" fontId="44" fillId="0" borderId="3" xfId="4" applyFont="1" applyFill="1" applyBorder="1" applyAlignment="1">
      <alignment wrapText="1"/>
    </xf>
    <xf numFmtId="0" fontId="17" fillId="0" borderId="3" xfId="4" applyFont="1" applyFill="1" applyBorder="1" applyAlignment="1">
      <alignment horizontal="left" vertical="top" wrapText="1"/>
    </xf>
    <xf numFmtId="171" fontId="12" fillId="0" borderId="3" xfId="4" applyNumberFormat="1" applyFont="1" applyFill="1" applyBorder="1" applyAlignment="1">
      <alignment wrapText="1"/>
    </xf>
    <xf numFmtId="1" fontId="17" fillId="0" borderId="3" xfId="4" applyNumberFormat="1" applyFont="1" applyFill="1" applyBorder="1" applyAlignment="1">
      <alignment wrapText="1"/>
    </xf>
    <xf numFmtId="0" fontId="12" fillId="0" borderId="3" xfId="4" applyFont="1" applyFill="1" applyBorder="1" applyAlignment="1">
      <alignment wrapText="1"/>
    </xf>
    <xf numFmtId="0" fontId="17" fillId="0" borderId="3" xfId="4" applyFont="1" applyFill="1" applyBorder="1" applyAlignment="1">
      <alignment vertical="top" wrapText="1"/>
    </xf>
    <xf numFmtId="0" fontId="44" fillId="0" borderId="3" xfId="4" applyFont="1" applyFill="1" applyBorder="1" applyAlignment="1">
      <alignment vertical="top" wrapText="1"/>
    </xf>
    <xf numFmtId="0" fontId="12" fillId="0" borderId="33" xfId="4" applyFont="1" applyFill="1" applyBorder="1" applyAlignment="1">
      <alignment horizontal="left" vertical="justify" wrapText="1"/>
    </xf>
    <xf numFmtId="0" fontId="12" fillId="0" borderId="3" xfId="4" applyFont="1" applyFill="1" applyBorder="1" applyAlignment="1">
      <alignment horizontal="left" vertical="top" wrapText="1"/>
    </xf>
    <xf numFmtId="165" fontId="12" fillId="0" borderId="3" xfId="4" applyNumberFormat="1" applyFont="1" applyFill="1" applyBorder="1" applyAlignment="1">
      <alignment wrapText="1"/>
    </xf>
    <xf numFmtId="0" fontId="17" fillId="0" borderId="3" xfId="4" applyFont="1" applyFill="1" applyBorder="1" applyAlignment="1">
      <alignment horizontal="center"/>
    </xf>
    <xf numFmtId="0" fontId="12" fillId="0" borderId="3" xfId="4" applyFont="1" applyFill="1" applyBorder="1" applyAlignment="1">
      <alignment horizontal="right" vertical="center"/>
    </xf>
    <xf numFmtId="0" fontId="12" fillId="0" borderId="3" xfId="4" applyFont="1" applyFill="1" applyBorder="1" applyAlignment="1">
      <alignment vertical="center"/>
    </xf>
    <xf numFmtId="2" fontId="12" fillId="0" borderId="3" xfId="4" applyNumberFormat="1" applyFont="1" applyFill="1" applyBorder="1" applyAlignment="1">
      <alignment vertical="justify"/>
    </xf>
    <xf numFmtId="0" fontId="9" fillId="5" borderId="0" xfId="51" applyFont="1" applyFill="1" applyBorder="1">
      <alignment horizontal="left" vertical="center"/>
    </xf>
    <xf numFmtId="0" fontId="9" fillId="0" borderId="0" xfId="0" applyFont="1" applyFill="1" applyBorder="1"/>
    <xf numFmtId="0" fontId="9" fillId="5" borderId="0" xfId="55" applyFont="1" applyFill="1" applyBorder="1" applyAlignment="1">
      <alignment horizontal="right" vertical="top" wrapText="1"/>
    </xf>
    <xf numFmtId="0" fontId="6" fillId="5" borderId="0" xfId="51" applyFont="1" applyFill="1" applyBorder="1">
      <alignment horizontal="left" vertical="center"/>
    </xf>
    <xf numFmtId="0" fontId="6" fillId="5" borderId="0" xfId="56" applyFont="1" applyFill="1" applyBorder="1" applyAlignment="1">
      <alignment horizontal="right" vertical="top" wrapText="1"/>
    </xf>
    <xf numFmtId="2" fontId="12" fillId="4" borderId="3" xfId="4" applyNumberFormat="1" applyFont="1" applyFill="1" applyBorder="1" applyAlignment="1">
      <alignment vertical="justify"/>
    </xf>
    <xf numFmtId="0" fontId="9" fillId="0" borderId="0" xfId="56" applyNumberFormat="1" applyFont="1" applyFill="1" applyBorder="1" applyAlignment="1">
      <alignment vertical="center" wrapText="1"/>
    </xf>
    <xf numFmtId="0" fontId="9" fillId="0" borderId="0" xfId="56" applyNumberFormat="1" applyFont="1" applyFill="1" applyBorder="1" applyAlignment="1">
      <alignment horizontal="right" vertical="center"/>
    </xf>
    <xf numFmtId="0" fontId="9" fillId="0" borderId="3" xfId="56" applyNumberFormat="1" applyFont="1" applyFill="1" applyBorder="1" applyAlignment="1">
      <alignment horizontal="center" vertical="center" wrapText="1"/>
    </xf>
    <xf numFmtId="0" fontId="9" fillId="0" borderId="3" xfId="56" quotePrefix="1" applyNumberFormat="1" applyFont="1" applyFill="1" applyBorder="1" applyAlignment="1">
      <alignment horizontal="center" vertical="center" wrapText="1"/>
    </xf>
    <xf numFmtId="0" fontId="9" fillId="0" borderId="3" xfId="56" applyNumberFormat="1" applyFont="1" applyFill="1" applyBorder="1" applyAlignment="1">
      <alignment horizontal="right" vertical="center" wrapText="1"/>
    </xf>
    <xf numFmtId="0" fontId="9" fillId="0" borderId="3" xfId="56" quotePrefix="1" applyNumberFormat="1" applyFont="1" applyFill="1" applyBorder="1" applyAlignment="1">
      <alignment horizontal="left" vertical="top" wrapText="1"/>
    </xf>
    <xf numFmtId="0" fontId="9" fillId="0" borderId="3" xfId="56" applyNumberFormat="1" applyFont="1" applyFill="1" applyBorder="1" applyAlignment="1">
      <alignment horizontal="left" vertical="top" wrapText="1"/>
    </xf>
    <xf numFmtId="0" fontId="45" fillId="0" borderId="0" xfId="0" applyFont="1" applyFill="1" applyBorder="1" applyAlignment="1">
      <alignment horizontal="left"/>
    </xf>
    <xf numFmtId="0" fontId="9" fillId="0" borderId="0" xfId="9" applyNumberFormat="1" applyFont="1" applyFill="1" applyBorder="1" applyAlignment="1">
      <alignment vertical="center" wrapText="1"/>
    </xf>
    <xf numFmtId="0" fontId="9" fillId="0" borderId="0" xfId="9" applyFont="1" applyFill="1" applyBorder="1" applyAlignment="1">
      <alignment horizontal="center" vertical="top"/>
    </xf>
    <xf numFmtId="164" fontId="9" fillId="0" borderId="0" xfId="3" applyFont="1" applyFill="1" applyBorder="1"/>
    <xf numFmtId="4" fontId="9" fillId="0" borderId="11" xfId="49" applyNumberFormat="1" applyFont="1" applyFill="1" applyBorder="1" applyAlignment="1">
      <alignment vertical="center"/>
    </xf>
    <xf numFmtId="0" fontId="9" fillId="0" borderId="10" xfId="49" applyFont="1" applyFill="1" applyBorder="1" applyAlignment="1">
      <alignment vertical="center"/>
    </xf>
    <xf numFmtId="0" fontId="32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45" fillId="0" borderId="7" xfId="0" applyFont="1" applyFill="1" applyBorder="1" applyAlignment="1">
      <alignment horizontal="left" vertical="top" wrapText="1"/>
    </xf>
    <xf numFmtId="0" fontId="9" fillId="0" borderId="0" xfId="10" applyFont="1" applyFill="1" applyBorder="1"/>
    <xf numFmtId="0" fontId="9" fillId="0" borderId="0" xfId="10" applyFont="1" applyFill="1" applyBorder="1" applyAlignment="1">
      <alignment horizontal="left"/>
    </xf>
    <xf numFmtId="0" fontId="10" fillId="0" borderId="3" xfId="10" applyFont="1" applyFill="1" applyBorder="1" applyAlignment="1">
      <alignment horizontal="center" vertical="center" wrapText="1"/>
    </xf>
    <xf numFmtId="1" fontId="9" fillId="0" borderId="7" xfId="10" applyNumberFormat="1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horizontal="left" vertical="top" wrapText="1"/>
    </xf>
    <xf numFmtId="4" fontId="9" fillId="0" borderId="7" xfId="10" applyNumberFormat="1" applyFont="1" applyFill="1" applyBorder="1" applyAlignment="1">
      <alignment horizontal="right" vertical="top" wrapText="1"/>
    </xf>
    <xf numFmtId="1" fontId="9" fillId="0" borderId="8" xfId="10" applyNumberFormat="1" applyFont="1" applyFill="1" applyBorder="1" applyAlignment="1">
      <alignment horizontal="center" vertical="center" wrapText="1"/>
    </xf>
    <xf numFmtId="0" fontId="9" fillId="0" borderId="8" xfId="10" applyFont="1" applyFill="1" applyBorder="1" applyAlignment="1">
      <alignment horizontal="left" vertical="top" wrapText="1"/>
    </xf>
    <xf numFmtId="0" fontId="9" fillId="0" borderId="13" xfId="10" applyFont="1" applyFill="1" applyBorder="1" applyAlignment="1">
      <alignment vertical="top" wrapText="1"/>
    </xf>
    <xf numFmtId="4" fontId="9" fillId="0" borderId="8" xfId="10" applyNumberFormat="1" applyFont="1" applyFill="1" applyBorder="1" applyAlignment="1">
      <alignment horizontal="right" vertical="top" wrapText="1"/>
    </xf>
    <xf numFmtId="0" fontId="9" fillId="0" borderId="24" xfId="10" applyFont="1" applyFill="1" applyBorder="1" applyAlignment="1">
      <alignment vertical="top" wrapText="1"/>
    </xf>
    <xf numFmtId="1" fontId="9" fillId="0" borderId="3" xfId="10" applyNumberFormat="1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left" vertical="top" wrapText="1"/>
    </xf>
    <xf numFmtId="0" fontId="9" fillId="6" borderId="3" xfId="10" applyFont="1" applyFill="1" applyBorder="1" applyAlignment="1">
      <alignment horizontal="center" vertical="top" wrapText="1"/>
    </xf>
    <xf numFmtId="4" fontId="9" fillId="0" borderId="3" xfId="10" applyNumberFormat="1" applyFont="1" applyFill="1" applyBorder="1" applyAlignment="1">
      <alignment horizontal="right" vertical="top" wrapText="1"/>
    </xf>
    <xf numFmtId="4" fontId="9" fillId="0" borderId="3" xfId="10" applyNumberFormat="1" applyFont="1" applyFill="1" applyBorder="1" applyAlignment="1">
      <alignment horizontal="right" vertical="center" wrapText="1"/>
    </xf>
    <xf numFmtId="2" fontId="9" fillId="0" borderId="3" xfId="10" applyNumberFormat="1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left" vertical="center" wrapText="1"/>
    </xf>
    <xf numFmtId="0" fontId="9" fillId="0" borderId="11" xfId="10" applyFont="1" applyFill="1" applyBorder="1" applyAlignment="1">
      <alignment vertical="top" wrapText="1"/>
    </xf>
    <xf numFmtId="0" fontId="9" fillId="0" borderId="10" xfId="1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/>
    </xf>
    <xf numFmtId="0" fontId="32" fillId="0" borderId="0" xfId="0" quotePrefix="1" applyFont="1" applyFill="1" applyBorder="1"/>
    <xf numFmtId="0" fontId="7" fillId="0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left"/>
    </xf>
    <xf numFmtId="0" fontId="60" fillId="0" borderId="0" xfId="0" applyFont="1" applyFill="1" applyBorder="1" applyAlignment="1">
      <alignment horizontal="left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 indent="1"/>
    </xf>
    <xf numFmtId="0" fontId="54" fillId="0" borderId="1" xfId="0" applyFont="1" applyFill="1" applyBorder="1" applyAlignment="1">
      <alignment horizontal="left" vertical="center" wrapText="1" indent="9"/>
    </xf>
    <xf numFmtId="0" fontId="54" fillId="0" borderId="1" xfId="0" applyFont="1" applyFill="1" applyBorder="1" applyAlignment="1">
      <alignment horizontal="left" vertical="center" wrapText="1" indent="11"/>
    </xf>
    <xf numFmtId="0" fontId="45" fillId="0" borderId="1" xfId="0" applyFont="1" applyFill="1" applyBorder="1" applyAlignment="1">
      <alignment horizontal="left" vertical="center" wrapText="1" indent="4"/>
    </xf>
    <xf numFmtId="0" fontId="32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left"/>
    </xf>
    <xf numFmtId="0" fontId="9" fillId="0" borderId="0" xfId="10" applyFont="1" applyFill="1" applyBorder="1" applyAlignment="1">
      <alignment horizontal="left" vertical="top" wrapText="1"/>
    </xf>
    <xf numFmtId="0" fontId="10" fillId="0" borderId="0" xfId="57" applyFont="1" applyFill="1" applyBorder="1" applyAlignment="1">
      <alignment horizontal="center" vertical="top" wrapText="1"/>
    </xf>
    <xf numFmtId="0" fontId="17" fillId="0" borderId="3" xfId="4" applyFont="1" applyFill="1" applyBorder="1" applyAlignment="1">
      <alignment wrapText="1"/>
    </xf>
    <xf numFmtId="0" fontId="17" fillId="0" borderId="46" xfId="4" applyFont="1" applyFill="1" applyBorder="1" applyAlignment="1">
      <alignment horizontal="center" vertical="center" wrapText="1"/>
    </xf>
    <xf numFmtId="0" fontId="17" fillId="0" borderId="40" xfId="4" applyFont="1" applyFill="1" applyBorder="1" applyAlignment="1">
      <alignment horizontal="center"/>
    </xf>
    <xf numFmtId="4" fontId="8" fillId="0" borderId="3" xfId="49" applyNumberFormat="1" applyFont="1" applyFill="1" applyBorder="1" applyAlignment="1">
      <alignment horizontal="center" vertical="center"/>
    </xf>
    <xf numFmtId="169" fontId="9" fillId="0" borderId="35" xfId="52" applyFont="1" applyFill="1" applyBorder="1" applyAlignment="1">
      <alignment horizontal="center" vertical="center"/>
    </xf>
    <xf numFmtId="169" fontId="9" fillId="0" borderId="29" xfId="52" applyFont="1" applyFill="1" applyBorder="1" applyAlignment="1">
      <alignment horizontal="center" vertical="center"/>
    </xf>
    <xf numFmtId="0" fontId="9" fillId="0" borderId="26" xfId="10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center" vertical="center" wrapText="1"/>
    </xf>
    <xf numFmtId="169" fontId="9" fillId="0" borderId="31" xfId="52" applyFont="1" applyFill="1" applyBorder="1" applyAlignment="1">
      <alignment horizontal="center" vertical="center"/>
    </xf>
    <xf numFmtId="4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/>
    </xf>
    <xf numFmtId="0" fontId="9" fillId="0" borderId="10" xfId="49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 wrapText="1"/>
    </xf>
    <xf numFmtId="0" fontId="9" fillId="0" borderId="6" xfId="49" applyFont="1" applyFill="1" applyBorder="1" applyAlignment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168" fontId="49" fillId="5" borderId="0" xfId="50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9" fillId="7" borderId="39" xfId="49" applyFont="1" applyFill="1" applyBorder="1" applyAlignment="1">
      <alignment vertical="center" wrapText="1"/>
    </xf>
    <xf numFmtId="172" fontId="9" fillId="7" borderId="3" xfId="58" applyNumberFormat="1" applyFont="1" applyFill="1" applyBorder="1" applyAlignment="1">
      <alignment horizontal="center" vertical="center" wrapText="1"/>
    </xf>
    <xf numFmtId="169" fontId="9" fillId="7" borderId="43" xfId="52" applyFont="1" applyFill="1" applyBorder="1" applyAlignment="1">
      <alignment horizontal="center" vertical="center"/>
    </xf>
    <xf numFmtId="0" fontId="51" fillId="5" borderId="0" xfId="49" applyFont="1" applyFill="1" applyBorder="1"/>
    <xf numFmtId="0" fontId="9" fillId="0" borderId="39" xfId="49" applyFont="1" applyFill="1" applyBorder="1" applyAlignment="1">
      <alignment vertical="center" wrapText="1"/>
    </xf>
    <xf numFmtId="4" fontId="9" fillId="0" borderId="39" xfId="49" applyNumberFormat="1" applyFont="1" applyFill="1" applyBorder="1" applyAlignment="1">
      <alignment vertical="center" wrapText="1"/>
    </xf>
    <xf numFmtId="0" fontId="51" fillId="0" borderId="0" xfId="49" applyFont="1" applyFill="1" applyBorder="1"/>
    <xf numFmtId="49" fontId="9" fillId="0" borderId="0" xfId="49" applyNumberFormat="1" applyFont="1" applyFill="1" applyBorder="1" applyAlignment="1">
      <alignment horizontal="center" vertical="center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/>
    </xf>
    <xf numFmtId="4" fontId="9" fillId="0" borderId="0" xfId="49" applyNumberFormat="1" applyFont="1" applyFill="1" applyBorder="1" applyAlignment="1">
      <alignment vertical="center" wrapText="1"/>
    </xf>
    <xf numFmtId="172" fontId="9" fillId="0" borderId="0" xfId="58" applyNumberFormat="1" applyFont="1" applyFill="1" applyBorder="1" applyAlignment="1">
      <alignment horizontal="center" vertical="center" wrapText="1"/>
    </xf>
    <xf numFmtId="169" fontId="9" fillId="0" borderId="0" xfId="52" applyFont="1" applyFill="1" applyBorder="1" applyAlignment="1">
      <alignment horizontal="center" vertical="center"/>
    </xf>
    <xf numFmtId="169" fontId="9" fillId="5" borderId="43" xfId="52" applyFont="1" applyFill="1" applyBorder="1" applyAlignment="1">
      <alignment horizontal="right" vertical="center" wrapText="1"/>
    </xf>
    <xf numFmtId="0" fontId="9" fillId="5" borderId="7" xfId="49" applyFont="1" applyFill="1" applyBorder="1" applyAlignment="1">
      <alignment horizontal="center" vertical="center"/>
    </xf>
    <xf numFmtId="4" fontId="9" fillId="5" borderId="7" xfId="49" applyNumberFormat="1" applyFont="1" applyFill="1" applyBorder="1" applyAlignment="1">
      <alignment vertical="center" wrapText="1"/>
    </xf>
    <xf numFmtId="3" fontId="9" fillId="5" borderId="34" xfId="49" applyNumberFormat="1" applyFont="1" applyFill="1" applyBorder="1" applyAlignment="1">
      <alignment horizontal="right" vertical="center"/>
    </xf>
    <xf numFmtId="3" fontId="8" fillId="5" borderId="6" xfId="49" applyNumberFormat="1" applyFont="1" applyFill="1" applyBorder="1" applyAlignment="1">
      <alignment horizontal="center" vertical="center"/>
    </xf>
    <xf numFmtId="2" fontId="9" fillId="5" borderId="6" xfId="49" applyNumberFormat="1" applyFont="1" applyFill="1" applyBorder="1" applyAlignment="1">
      <alignment horizontal="center" vertical="center"/>
    </xf>
    <xf numFmtId="3" fontId="9" fillId="5" borderId="6" xfId="49" applyNumberFormat="1" applyFont="1" applyFill="1" applyBorder="1" applyAlignment="1">
      <alignment horizontal="center" vertical="center"/>
    </xf>
    <xf numFmtId="170" fontId="9" fillId="5" borderId="33" xfId="49" applyNumberFormat="1" applyFont="1" applyFill="1" applyBorder="1" applyAlignment="1">
      <alignment horizontal="center" vertical="center"/>
    </xf>
    <xf numFmtId="169" fontId="9" fillId="5" borderId="35" xfId="52" applyFont="1" applyFill="1" applyBorder="1" applyAlignment="1">
      <alignment horizontal="center" vertical="center"/>
    </xf>
    <xf numFmtId="169" fontId="9" fillId="5" borderId="3" xfId="52" applyFont="1" applyFill="1" applyBorder="1" applyAlignment="1">
      <alignment horizontal="center" vertical="center"/>
    </xf>
    <xf numFmtId="172" fontId="12" fillId="7" borderId="3" xfId="58" applyNumberFormat="1" applyFont="1" applyFill="1" applyBorder="1" applyAlignment="1">
      <alignment vertical="center"/>
    </xf>
    <xf numFmtId="0" fontId="45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56" quotePrefix="1" applyNumberFormat="1" applyFont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3" xfId="58" applyFont="1" applyBorder="1" applyAlignment="1">
      <alignment vertical="center" wrapText="1"/>
    </xf>
    <xf numFmtId="0" fontId="9" fillId="0" borderId="3" xfId="58" applyFont="1" applyBorder="1" applyAlignment="1">
      <alignment horizontal="left" vertical="center" wrapText="1"/>
    </xf>
    <xf numFmtId="0" fontId="9" fillId="0" borderId="3" xfId="59" applyFont="1" applyBorder="1" applyAlignment="1">
      <alignment horizontal="left" vertical="center" wrapText="1"/>
    </xf>
    <xf numFmtId="0" fontId="9" fillId="0" borderId="3" xfId="58" applyFont="1" applyBorder="1" applyAlignment="1">
      <alignment horizontal="center" vertical="center" wrapText="1"/>
    </xf>
    <xf numFmtId="164" fontId="55" fillId="0" borderId="0" xfId="3" applyFont="1" applyAlignment="1">
      <alignment horizontal="center" vertical="center" wrapText="1"/>
    </xf>
    <xf numFmtId="164" fontId="65" fillId="0" borderId="0" xfId="3" applyFont="1" applyAlignment="1">
      <alignment horizontal="center" vertical="center" wrapText="1"/>
    </xf>
    <xf numFmtId="0" fontId="9" fillId="0" borderId="0" xfId="58" applyFont="1" applyAlignment="1">
      <alignment vertical="center"/>
    </xf>
    <xf numFmtId="0" fontId="9" fillId="0" borderId="3" xfId="58" applyFont="1" applyBorder="1" applyAlignment="1">
      <alignment vertical="top" wrapText="1"/>
    </xf>
    <xf numFmtId="0" fontId="9" fillId="7" borderId="3" xfId="58" applyFont="1" applyFill="1" applyBorder="1" applyAlignment="1">
      <alignment horizontal="left" vertical="center" wrapText="1"/>
    </xf>
    <xf numFmtId="0" fontId="9" fillId="7" borderId="3" xfId="59" applyFont="1" applyFill="1" applyBorder="1" applyAlignment="1">
      <alignment horizontal="left" vertical="center" wrapText="1"/>
    </xf>
    <xf numFmtId="0" fontId="9" fillId="0" borderId="0" xfId="58" applyFont="1"/>
    <xf numFmtId="0" fontId="9" fillId="0" borderId="0" xfId="0" applyFont="1" applyFill="1" applyBorder="1" applyAlignment="1"/>
    <xf numFmtId="0" fontId="7" fillId="0" borderId="0" xfId="0" applyFont="1" applyFill="1" applyBorder="1" applyAlignment="1"/>
    <xf numFmtId="2" fontId="45" fillId="0" borderId="1" xfId="0" applyNumberFormat="1" applyFont="1" applyFill="1" applyBorder="1" applyAlignment="1">
      <alignment horizontal="left" vertical="center" wrapText="1" indent="2"/>
    </xf>
    <xf numFmtId="0" fontId="45" fillId="0" borderId="0" xfId="72" applyFont="1" applyFill="1" applyBorder="1"/>
    <xf numFmtId="0" fontId="45" fillId="0" borderId="0" xfId="58" applyFont="1" applyFill="1" applyBorder="1"/>
    <xf numFmtId="0" fontId="45" fillId="0" borderId="54" xfId="72" applyFont="1" applyFill="1" applyBorder="1" applyAlignment="1">
      <alignment horizontal="center" vertical="center" wrapText="1"/>
    </xf>
    <xf numFmtId="0" fontId="45" fillId="0" borderId="59" xfId="72" applyFont="1" applyFill="1" applyBorder="1" applyAlignment="1">
      <alignment horizontal="center" vertical="center" wrapText="1"/>
    </xf>
    <xf numFmtId="0" fontId="45" fillId="0" borderId="62" xfId="72" applyFont="1" applyFill="1" applyBorder="1" applyAlignment="1">
      <alignment horizontal="center" vertical="center" wrapText="1"/>
    </xf>
    <xf numFmtId="0" fontId="9" fillId="0" borderId="36" xfId="72" applyFont="1" applyFill="1" applyBorder="1" applyAlignment="1">
      <alignment horizontal="left" vertical="center"/>
    </xf>
    <xf numFmtId="0" fontId="9" fillId="0" borderId="0" xfId="72" applyFont="1" applyFill="1" applyBorder="1" applyAlignment="1">
      <alignment horizontal="left" vertical="center" wrapText="1"/>
    </xf>
    <xf numFmtId="0" fontId="45" fillId="8" borderId="0" xfId="72" applyFont="1" applyFill="1" applyBorder="1"/>
    <xf numFmtId="0" fontId="71" fillId="0" borderId="0" xfId="72" applyFont="1" applyFill="1" applyBorder="1"/>
    <xf numFmtId="0" fontId="72" fillId="0" borderId="0" xfId="72" applyFont="1" applyFill="1" applyBorder="1"/>
    <xf numFmtId="0" fontId="9" fillId="0" borderId="36" xfId="72" applyFont="1" applyFill="1" applyBorder="1" applyAlignment="1">
      <alignment horizontal="right"/>
    </xf>
    <xf numFmtId="165" fontId="9" fillId="0" borderId="0" xfId="72" applyNumberFormat="1" applyFont="1" applyFill="1" applyBorder="1" applyAlignment="1">
      <alignment horizontal="left"/>
    </xf>
    <xf numFmtId="0" fontId="9" fillId="0" borderId="63" xfId="72" applyFont="1" applyFill="1" applyBorder="1"/>
    <xf numFmtId="0" fontId="9" fillId="0" borderId="36" xfId="72" applyFont="1" applyFill="1" applyBorder="1" applyAlignment="1">
      <alignment horizontal="left"/>
    </xf>
    <xf numFmtId="0" fontId="9" fillId="0" borderId="0" xfId="72" applyFont="1" applyFill="1" applyBorder="1" applyAlignment="1">
      <alignment vertical="center" wrapText="1"/>
    </xf>
    <xf numFmtId="0" fontId="9" fillId="0" borderId="63" xfId="72" applyFont="1" applyFill="1" applyBorder="1" applyAlignment="1">
      <alignment vertical="center" wrapText="1"/>
    </xf>
    <xf numFmtId="0" fontId="9" fillId="0" borderId="36" xfId="72" applyFont="1" applyFill="1" applyBorder="1"/>
    <xf numFmtId="0" fontId="9" fillId="0" borderId="0" xfId="72" applyFont="1" applyFill="1" applyBorder="1"/>
    <xf numFmtId="0" fontId="9" fillId="0" borderId="63" xfId="72" applyFont="1" applyFill="1" applyBorder="1" applyAlignment="1">
      <alignment horizontal="center" vertical="center" wrapText="1"/>
    </xf>
    <xf numFmtId="0" fontId="9" fillId="0" borderId="55" xfId="72" applyFont="1" applyFill="1" applyBorder="1"/>
    <xf numFmtId="0" fontId="9" fillId="0" borderId="56" xfId="72" applyFont="1" applyFill="1" applyBorder="1"/>
    <xf numFmtId="0" fontId="9" fillId="0" borderId="57" xfId="72" applyFont="1" applyFill="1" applyBorder="1"/>
    <xf numFmtId="0" fontId="45" fillId="0" borderId="62" xfId="75" applyFont="1" applyFill="1" applyBorder="1" applyAlignment="1">
      <alignment vertical="center" wrapText="1"/>
    </xf>
    <xf numFmtId="0" fontId="8" fillId="0" borderId="59" xfId="75" applyNumberFormat="1" applyFont="1" applyFill="1" applyBorder="1" applyAlignment="1">
      <alignment horizontal="center" vertical="center" wrapText="1"/>
    </xf>
    <xf numFmtId="4" fontId="9" fillId="0" borderId="51" xfId="75" applyNumberFormat="1" applyFont="1" applyFill="1" applyBorder="1" applyAlignment="1">
      <alignment horizontal="right" vertical="center" wrapText="1"/>
    </xf>
    <xf numFmtId="0" fontId="45" fillId="0" borderId="0" xfId="75" applyFont="1" applyFill="1" applyBorder="1"/>
    <xf numFmtId="0" fontId="9" fillId="0" borderId="0" xfId="75" applyFont="1" applyFill="1" applyBorder="1"/>
    <xf numFmtId="0" fontId="58" fillId="0" borderId="51" xfId="58" applyFont="1" applyFill="1" applyBorder="1" applyAlignment="1">
      <alignment horizontal="center" vertical="center" wrapText="1"/>
    </xf>
    <xf numFmtId="0" fontId="8" fillId="0" borderId="52" xfId="58" applyFont="1" applyFill="1" applyBorder="1" applyAlignment="1">
      <alignment horizontal="right" vertical="center" wrapText="1"/>
    </xf>
    <xf numFmtId="4" fontId="58" fillId="0" borderId="54" xfId="58" applyNumberFormat="1" applyFont="1" applyFill="1" applyBorder="1" applyAlignment="1">
      <alignment horizontal="right" vertical="center" wrapText="1"/>
    </xf>
    <xf numFmtId="2" fontId="8" fillId="0" borderId="0" xfId="58" applyNumberFormat="1" applyFont="1" applyFill="1" applyBorder="1"/>
    <xf numFmtId="0" fontId="8" fillId="0" borderId="0" xfId="58" applyFont="1" applyFill="1" applyBorder="1"/>
    <xf numFmtId="0" fontId="9" fillId="0" borderId="51" xfId="58" applyFont="1" applyFill="1" applyBorder="1" applyAlignment="1">
      <alignment wrapText="1"/>
    </xf>
    <xf numFmtId="4" fontId="8" fillId="0" borderId="51" xfId="76" applyNumberFormat="1" applyFont="1" applyFill="1" applyBorder="1" applyAlignment="1">
      <alignment horizontal="right" vertical="center"/>
    </xf>
    <xf numFmtId="0" fontId="9" fillId="0" borderId="0" xfId="58" applyFont="1" applyFill="1" applyBorder="1"/>
    <xf numFmtId="0" fontId="9" fillId="0" borderId="51" xfId="58" applyFont="1" applyFill="1" applyBorder="1" applyAlignment="1">
      <alignment horizontal="center"/>
    </xf>
    <xf numFmtId="4" fontId="8" fillId="7" borderId="51" xfId="58" applyNumberFormat="1" applyFont="1" applyFill="1" applyBorder="1" applyAlignment="1">
      <alignment horizontal="right" vertical="center"/>
    </xf>
    <xf numFmtId="0" fontId="17" fillId="0" borderId="0" xfId="58" applyFont="1" applyFill="1" applyBorder="1"/>
    <xf numFmtId="0" fontId="8" fillId="0" borderId="0" xfId="58" applyFont="1" applyFill="1" applyBorder="1" applyAlignment="1"/>
    <xf numFmtId="0" fontId="8" fillId="0" borderId="0" xfId="58" applyFont="1" applyFill="1" applyBorder="1" applyAlignment="1">
      <alignment horizontal="left"/>
    </xf>
    <xf numFmtId="0" fontId="73" fillId="0" borderId="10" xfId="10" applyFont="1" applyBorder="1"/>
    <xf numFmtId="0" fontId="8" fillId="0" borderId="3" xfId="4" applyFont="1" applyFill="1" applyBorder="1" applyAlignment="1">
      <alignment vertical="center"/>
    </xf>
    <xf numFmtId="49" fontId="9" fillId="9" borderId="38" xfId="49" applyNumberFormat="1" applyFont="1" applyFill="1" applyBorder="1" applyAlignment="1">
      <alignment horizontal="center" vertical="center"/>
    </xf>
    <xf numFmtId="0" fontId="9" fillId="9" borderId="3" xfId="49" applyFont="1" applyFill="1" applyBorder="1" applyAlignment="1">
      <alignment horizontal="left" vertical="top" wrapText="1"/>
    </xf>
    <xf numFmtId="0" fontId="9" fillId="9" borderId="7" xfId="49" applyFont="1" applyFill="1" applyBorder="1" applyAlignment="1">
      <alignment horizontal="center" vertical="top"/>
    </xf>
    <xf numFmtId="4" fontId="9" fillId="9" borderId="7" xfId="49" applyNumberFormat="1" applyFont="1" applyFill="1" applyBorder="1" applyAlignment="1">
      <alignment horizontal="center" vertical="top"/>
    </xf>
    <xf numFmtId="4" fontId="9" fillId="9" borderId="7" xfId="49" applyNumberFormat="1" applyFont="1" applyFill="1" applyBorder="1" applyAlignment="1">
      <alignment horizontal="center" vertical="center" wrapText="1"/>
    </xf>
    <xf numFmtId="0" fontId="9" fillId="9" borderId="9" xfId="49" applyFont="1" applyFill="1" applyBorder="1" applyAlignment="1">
      <alignment horizontal="right" vertical="center"/>
    </xf>
    <xf numFmtId="0" fontId="9" fillId="9" borderId="11" xfId="10" applyFont="1" applyFill="1" applyBorder="1" applyAlignment="1">
      <alignment vertical="center" wrapText="1"/>
    </xf>
    <xf numFmtId="4" fontId="9" fillId="9" borderId="11" xfId="10" applyNumberFormat="1" applyFont="1" applyFill="1" applyBorder="1" applyAlignment="1">
      <alignment horizontal="center" vertical="center" wrapText="1"/>
    </xf>
    <xf numFmtId="0" fontId="9" fillId="9" borderId="10" xfId="49" applyFont="1" applyFill="1" applyBorder="1" applyAlignment="1">
      <alignment vertical="center"/>
    </xf>
    <xf numFmtId="169" fontId="9" fillId="9" borderId="31" xfId="52" applyFont="1" applyFill="1" applyBorder="1" applyAlignment="1">
      <alignment horizontal="center" vertical="center"/>
    </xf>
    <xf numFmtId="0" fontId="9" fillId="9" borderId="0" xfId="0" applyFont="1" applyFill="1" applyBorder="1"/>
    <xf numFmtId="0" fontId="11" fillId="9" borderId="0" xfId="0" applyFont="1" applyFill="1" applyBorder="1"/>
    <xf numFmtId="0" fontId="4" fillId="0" borderId="0" xfId="9" quotePrefix="1" applyNumberFormat="1" applyFont="1" applyFill="1" applyBorder="1" applyAlignment="1">
      <alignment horizontal="right" vertical="center"/>
    </xf>
    <xf numFmtId="0" fontId="6" fillId="0" borderId="0" xfId="9" applyFont="1" applyFill="1" applyBorder="1" applyAlignment="1">
      <alignment horizontal="left" vertical="top"/>
    </xf>
    <xf numFmtId="0" fontId="17" fillId="0" borderId="0" xfId="9" applyNumberFormat="1" applyFont="1" applyFill="1" applyBorder="1" applyAlignment="1">
      <alignment vertical="center"/>
    </xf>
    <xf numFmtId="0" fontId="6" fillId="0" borderId="0" xfId="9" quotePrefix="1" applyNumberFormat="1" applyFont="1" applyFill="1" applyBorder="1" applyAlignment="1">
      <alignment horizontal="left" vertical="center" wrapText="1"/>
    </xf>
    <xf numFmtId="0" fontId="6" fillId="0" borderId="0" xfId="9" applyNumberFormat="1" applyFont="1" applyFill="1" applyBorder="1" applyAlignment="1">
      <alignment horizontal="left" vertical="center" wrapText="1"/>
    </xf>
    <xf numFmtId="0" fontId="6" fillId="0" borderId="0" xfId="9" applyNumberFormat="1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horizontal="center" vertical="center" wrapText="1"/>
    </xf>
    <xf numFmtId="0" fontId="6" fillId="0" borderId="1" xfId="9" applyNumberFormat="1" applyFont="1" applyFill="1" applyBorder="1" applyAlignment="1">
      <alignment horizontal="center" vertical="center"/>
    </xf>
    <xf numFmtId="0" fontId="6" fillId="0" borderId="16" xfId="9" applyNumberFormat="1" applyFont="1" applyFill="1" applyBorder="1" applyAlignment="1">
      <alignment horizontal="center" vertical="center" wrapText="1"/>
    </xf>
    <xf numFmtId="0" fontId="6" fillId="0" borderId="16" xfId="9" applyNumberFormat="1" applyFont="1" applyFill="1" applyBorder="1" applyAlignment="1">
      <alignment horizontal="left" vertical="center" wrapText="1"/>
    </xf>
    <xf numFmtId="49" fontId="6" fillId="0" borderId="16" xfId="9" applyNumberFormat="1" applyFont="1" applyFill="1" applyBorder="1" applyAlignment="1">
      <alignment horizontal="center" vertical="center" wrapText="1"/>
    </xf>
    <xf numFmtId="2" fontId="6" fillId="0" borderId="16" xfId="9" applyNumberFormat="1" applyFont="1" applyFill="1" applyBorder="1" applyAlignment="1">
      <alignment horizontal="center" vertical="center" wrapText="1"/>
    </xf>
    <xf numFmtId="2" fontId="6" fillId="0" borderId="16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 wrapText="1"/>
    </xf>
    <xf numFmtId="0" fontId="6" fillId="0" borderId="3" xfId="9" applyNumberFormat="1" applyFont="1" applyFill="1" applyBorder="1" applyAlignment="1">
      <alignment horizontal="left" vertical="center" wrapText="1"/>
    </xf>
    <xf numFmtId="49" fontId="6" fillId="0" borderId="3" xfId="9" applyNumberFormat="1" applyFont="1" applyFill="1" applyBorder="1" applyAlignment="1">
      <alignment horizontal="center" vertical="center" wrapText="1"/>
    </xf>
    <xf numFmtId="2" fontId="6" fillId="0" borderId="3" xfId="9" applyNumberFormat="1" applyFont="1" applyFill="1" applyBorder="1" applyAlignment="1">
      <alignment horizontal="center" vertical="center" wrapText="1"/>
    </xf>
    <xf numFmtId="2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 wrapText="1"/>
    </xf>
    <xf numFmtId="0" fontId="6" fillId="0" borderId="4" xfId="9" quotePrefix="1" applyNumberFormat="1" applyFont="1" applyFill="1" applyBorder="1" applyAlignment="1">
      <alignment horizontal="left" vertical="center" wrapText="1"/>
    </xf>
    <xf numFmtId="49" fontId="6" fillId="0" borderId="4" xfId="9" applyNumberFormat="1" applyFont="1" applyFill="1" applyBorder="1" applyAlignment="1">
      <alignment horizontal="center" vertical="center" wrapText="1"/>
    </xf>
    <xf numFmtId="2" fontId="6" fillId="0" borderId="4" xfId="9" applyNumberFormat="1" applyFont="1" applyFill="1" applyBorder="1" applyAlignment="1">
      <alignment horizontal="center" vertical="center" wrapText="1"/>
    </xf>
    <xf numFmtId="2" fontId="6" fillId="0" borderId="4" xfId="9" applyNumberFormat="1" applyFont="1" applyFill="1" applyBorder="1" applyAlignment="1">
      <alignment horizontal="center" vertical="center"/>
    </xf>
    <xf numFmtId="0" fontId="6" fillId="0" borderId="16" xfId="9" quotePrefix="1" applyNumberFormat="1" applyFont="1" applyFill="1" applyBorder="1" applyAlignment="1">
      <alignment horizontal="left" vertical="center" wrapText="1"/>
    </xf>
    <xf numFmtId="0" fontId="6" fillId="0" borderId="3" xfId="9" quotePrefix="1" applyNumberFormat="1" applyFont="1" applyFill="1" applyBorder="1" applyAlignment="1">
      <alignment horizontal="left" vertical="center" wrapText="1"/>
    </xf>
    <xf numFmtId="0" fontId="6" fillId="0" borderId="4" xfId="9" applyNumberFormat="1" applyFont="1" applyFill="1" applyBorder="1" applyAlignment="1">
      <alignment horizontal="left" vertical="center" wrapText="1"/>
    </xf>
    <xf numFmtId="2" fontId="40" fillId="0" borderId="3" xfId="9" applyNumberFormat="1" applyFont="1" applyFill="1" applyBorder="1" applyAlignment="1">
      <alignment horizontal="center" vertical="center" wrapText="1"/>
    </xf>
    <xf numFmtId="0" fontId="40" fillId="0" borderId="3" xfId="9" quotePrefix="1" applyNumberFormat="1" applyFont="1" applyFill="1" applyBorder="1" applyAlignment="1">
      <alignment horizontal="left" vertical="center" wrapText="1"/>
    </xf>
    <xf numFmtId="2" fontId="40" fillId="0" borderId="16" xfId="9" applyNumberFormat="1" applyFont="1" applyFill="1" applyBorder="1" applyAlignment="1">
      <alignment horizontal="center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10" applyFont="1"/>
    <xf numFmtId="0" fontId="6" fillId="0" borderId="0" xfId="10" applyFont="1" applyAlignment="1">
      <alignment horizontal="left"/>
    </xf>
    <xf numFmtId="0" fontId="6" fillId="0" borderId="0" xfId="9" applyFont="1" applyFill="1" applyBorder="1" applyAlignment="1">
      <alignment horizontal="center" vertical="top" wrapText="1"/>
    </xf>
    <xf numFmtId="0" fontId="6" fillId="0" borderId="0" xfId="9" applyFont="1" applyFill="1" applyBorder="1" applyAlignment="1">
      <alignment horizontal="center" vertical="top"/>
    </xf>
    <xf numFmtId="0" fontId="12" fillId="0" borderId="0" xfId="9" applyNumberFormat="1" applyFont="1" applyFill="1" applyBorder="1" applyAlignment="1">
      <alignment horizontal="center" vertical="center"/>
    </xf>
    <xf numFmtId="0" fontId="17" fillId="0" borderId="0" xfId="9" quotePrefix="1" applyNumberFormat="1" applyFont="1" applyFill="1" applyBorder="1" applyAlignment="1">
      <alignment horizontal="center" vertical="center"/>
    </xf>
    <xf numFmtId="0" fontId="17" fillId="0" borderId="0" xfId="9" applyNumberFormat="1" applyFont="1" applyFill="1" applyBorder="1" applyAlignment="1">
      <alignment horizontal="center" vertical="center"/>
    </xf>
    <xf numFmtId="0" fontId="9" fillId="0" borderId="0" xfId="9" applyNumberFormat="1" applyFont="1" applyFill="1" applyBorder="1" applyAlignment="1">
      <alignment horizontal="left" vertical="center" wrapText="1"/>
    </xf>
    <xf numFmtId="0" fontId="17" fillId="0" borderId="2" xfId="9" quotePrefix="1" applyNumberFormat="1" applyFont="1" applyFill="1" applyBorder="1" applyAlignment="1">
      <alignment horizontal="left" vertical="top" wrapText="1"/>
    </xf>
    <xf numFmtId="0" fontId="17" fillId="0" borderId="2" xfId="9" applyNumberFormat="1" applyFont="1" applyFill="1" applyBorder="1" applyAlignment="1">
      <alignment horizontal="left" vertical="top" wrapText="1"/>
    </xf>
    <xf numFmtId="0" fontId="4" fillId="0" borderId="0" xfId="9" quotePrefix="1" applyNumberFormat="1" applyFont="1" applyFill="1" applyBorder="1" applyAlignment="1">
      <alignment horizontal="left" vertical="center" wrapText="1"/>
    </xf>
    <xf numFmtId="0" fontId="4" fillId="0" borderId="0" xfId="9" applyNumberFormat="1" applyFont="1" applyFill="1" applyBorder="1" applyAlignment="1">
      <alignment horizontal="left" vertical="center" wrapText="1"/>
    </xf>
    <xf numFmtId="0" fontId="10" fillId="0" borderId="0" xfId="9" applyNumberFormat="1" applyFont="1" applyFill="1" applyBorder="1" applyAlignment="1">
      <alignment horizontal="center" vertical="center"/>
    </xf>
    <xf numFmtId="0" fontId="6" fillId="0" borderId="0" xfId="9" quotePrefix="1" applyNumberFormat="1" applyFont="1" applyFill="1" applyBorder="1" applyAlignment="1">
      <alignment horizontal="left" vertical="center" wrapText="1"/>
    </xf>
    <xf numFmtId="0" fontId="6" fillId="0" borderId="0" xfId="9" applyNumberFormat="1" applyFont="1" applyFill="1" applyBorder="1" applyAlignment="1">
      <alignment horizontal="left" vertical="center" wrapText="1"/>
    </xf>
    <xf numFmtId="0" fontId="6" fillId="0" borderId="1" xfId="9" applyNumberFormat="1" applyFont="1" applyFill="1" applyBorder="1" applyAlignment="1">
      <alignment horizontal="center" vertical="center" wrapText="1"/>
    </xf>
    <xf numFmtId="0" fontId="6" fillId="0" borderId="14" xfId="9" applyNumberFormat="1" applyFont="1" applyFill="1" applyBorder="1" applyAlignment="1">
      <alignment horizontal="center" vertical="center" wrapText="1" shrinkToFit="1"/>
    </xf>
    <xf numFmtId="0" fontId="6" fillId="0" borderId="15" xfId="9" applyNumberFormat="1" applyFont="1" applyFill="1" applyBorder="1" applyAlignment="1">
      <alignment horizontal="center" vertical="center" wrapText="1" shrinkToFit="1"/>
    </xf>
    <xf numFmtId="0" fontId="6" fillId="0" borderId="1" xfId="9" quotePrefix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/>
    </xf>
    <xf numFmtId="0" fontId="47" fillId="0" borderId="0" xfId="1" quotePrefix="1" applyNumberFormat="1" applyFont="1" applyFill="1" applyBorder="1" applyAlignment="1">
      <alignment horizontal="left" vertical="center" wrapText="1"/>
    </xf>
    <xf numFmtId="0" fontId="47" fillId="0" borderId="0" xfId="1" applyNumberFormat="1" applyFont="1" applyFill="1" applyBorder="1" applyAlignment="1">
      <alignment horizontal="left" vertical="center" wrapText="1"/>
    </xf>
    <xf numFmtId="169" fontId="9" fillId="0" borderId="31" xfId="52" applyFont="1" applyFill="1" applyBorder="1" applyAlignment="1">
      <alignment horizontal="center" vertical="center"/>
    </xf>
    <xf numFmtId="4" fontId="8" fillId="0" borderId="3" xfId="49" applyNumberFormat="1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169" fontId="9" fillId="0" borderId="35" xfId="52" applyFont="1" applyFill="1" applyBorder="1" applyAlignment="1">
      <alignment horizontal="center" vertical="center"/>
    </xf>
    <xf numFmtId="169" fontId="9" fillId="0" borderId="29" xfId="52" applyFont="1" applyFill="1" applyBorder="1" applyAlignment="1">
      <alignment horizontal="center" vertical="center"/>
    </xf>
    <xf numFmtId="49" fontId="9" fillId="0" borderId="37" xfId="49" applyNumberFormat="1" applyFont="1" applyFill="1" applyBorder="1" applyAlignment="1">
      <alignment horizontal="center" vertical="center"/>
    </xf>
    <xf numFmtId="49" fontId="9" fillId="0" borderId="26" xfId="49" applyNumberFormat="1" applyFont="1" applyFill="1" applyBorder="1" applyAlignment="1">
      <alignment horizontal="center" vertical="center"/>
    </xf>
    <xf numFmtId="0" fontId="9" fillId="0" borderId="37" xfId="10" applyFont="1" applyFill="1" applyBorder="1" applyAlignment="1">
      <alignment horizontal="center" vertical="center" wrapText="1"/>
    </xf>
    <xf numFmtId="0" fontId="9" fillId="0" borderId="26" xfId="10" applyFont="1" applyFill="1" applyBorder="1" applyAlignment="1">
      <alignment horizontal="center" vertical="center" wrapText="1"/>
    </xf>
    <xf numFmtId="0" fontId="9" fillId="0" borderId="7" xfId="10" applyFont="1" applyFill="1" applyBorder="1" applyAlignment="1">
      <alignment vertical="center" wrapText="1"/>
    </xf>
    <xf numFmtId="0" fontId="9" fillId="0" borderId="4" xfId="10" applyFont="1" applyFill="1" applyBorder="1" applyAlignment="1">
      <alignment vertical="center" wrapText="1"/>
    </xf>
    <xf numFmtId="0" fontId="9" fillId="0" borderId="7" xfId="10" applyFont="1" applyFill="1" applyBorder="1" applyAlignment="1">
      <alignment horizontal="center" vertical="center" wrapText="1"/>
    </xf>
    <xf numFmtId="0" fontId="9" fillId="0" borderId="4" xfId="10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center" vertical="center" wrapText="1"/>
    </xf>
    <xf numFmtId="169" fontId="9" fillId="0" borderId="34" xfId="10" applyNumberFormat="1" applyFont="1" applyFill="1" applyBorder="1" applyAlignment="1">
      <alignment horizontal="center" vertical="center" wrapText="1"/>
    </xf>
    <xf numFmtId="9" fontId="9" fillId="0" borderId="27" xfId="10" applyNumberFormat="1" applyFont="1" applyFill="1" applyBorder="1" applyAlignment="1">
      <alignment horizontal="center" vertical="center" wrapText="1"/>
    </xf>
    <xf numFmtId="0" fontId="9" fillId="0" borderId="6" xfId="10" applyFont="1" applyFill="1" applyBorder="1" applyAlignment="1">
      <alignment horizontal="center" vertical="center" wrapText="1"/>
    </xf>
    <xf numFmtId="0" fontId="9" fillId="0" borderId="5" xfId="10" applyFont="1" applyFill="1" applyBorder="1" applyAlignment="1">
      <alignment horizontal="center" vertical="center" wrapText="1"/>
    </xf>
    <xf numFmtId="49" fontId="9" fillId="0" borderId="23" xfId="49" applyNumberFormat="1" applyFont="1" applyFill="1" applyBorder="1" applyAlignment="1">
      <alignment horizontal="center" vertical="center"/>
    </xf>
    <xf numFmtId="4" fontId="9" fillId="0" borderId="7" xfId="49" applyNumberFormat="1" applyFont="1" applyFill="1" applyBorder="1" applyAlignment="1">
      <alignment horizontal="center" vertical="center" wrapText="1"/>
    </xf>
    <xf numFmtId="4" fontId="9" fillId="0" borderId="4" xfId="49" applyNumberFormat="1" applyFont="1" applyFill="1" applyBorder="1" applyAlignment="1">
      <alignment horizontal="center" vertical="center" wrapText="1"/>
    </xf>
    <xf numFmtId="0" fontId="9" fillId="0" borderId="9" xfId="49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/>
    </xf>
    <xf numFmtId="0" fontId="9" fillId="0" borderId="10" xfId="49" applyFont="1" applyFill="1" applyBorder="1" applyAlignment="1">
      <alignment horizontal="center" vertical="center"/>
    </xf>
    <xf numFmtId="0" fontId="9" fillId="0" borderId="7" xfId="49" applyFont="1" applyFill="1" applyBorder="1" applyAlignment="1">
      <alignment horizontal="left" vertical="center" wrapText="1"/>
    </xf>
    <xf numFmtId="0" fontId="9" fillId="0" borderId="4" xfId="49" applyFont="1" applyFill="1" applyBorder="1" applyAlignment="1">
      <alignment horizontal="left" vertical="center" wrapText="1"/>
    </xf>
    <xf numFmtId="49" fontId="9" fillId="0" borderId="7" xfId="49" applyNumberFormat="1" applyFont="1" applyFill="1" applyBorder="1" applyAlignment="1">
      <alignment horizontal="center" wrapText="1"/>
    </xf>
    <xf numFmtId="49" fontId="9" fillId="0" borderId="4" xfId="49" applyNumberFormat="1" applyFont="1" applyFill="1" applyBorder="1" applyAlignment="1">
      <alignment horizontal="center" wrapText="1"/>
    </xf>
    <xf numFmtId="169" fontId="9" fillId="0" borderId="34" xfId="49" applyNumberFormat="1" applyFont="1" applyFill="1" applyBorder="1" applyAlignment="1">
      <alignment horizontal="center" vertical="center"/>
    </xf>
    <xf numFmtId="0" fontId="9" fillId="0" borderId="27" xfId="49" applyFont="1" applyFill="1" applyBorder="1" applyAlignment="1">
      <alignment horizontal="center" vertical="center"/>
    </xf>
    <xf numFmtId="0" fontId="9" fillId="0" borderId="6" xfId="49" applyFont="1" applyFill="1" applyBorder="1" applyAlignment="1">
      <alignment horizontal="center" vertical="center"/>
    </xf>
    <xf numFmtId="0" fontId="9" fillId="0" borderId="5" xfId="49" applyFont="1" applyFill="1" applyBorder="1" applyAlignment="1">
      <alignment horizontal="center" vertical="center"/>
    </xf>
    <xf numFmtId="49" fontId="9" fillId="0" borderId="32" xfId="49" applyNumberFormat="1" applyFont="1" applyFill="1" applyBorder="1" applyAlignment="1">
      <alignment horizontal="center" vertical="center"/>
    </xf>
    <xf numFmtId="49" fontId="9" fillId="0" borderId="36" xfId="49" applyNumberFormat="1" applyFont="1" applyFill="1" applyBorder="1" applyAlignment="1">
      <alignment horizontal="center" vertical="center"/>
    </xf>
    <xf numFmtId="0" fontId="49" fillId="5" borderId="0" xfId="49" applyFont="1" applyFill="1" applyBorder="1" applyAlignment="1">
      <alignment horizontal="center" vertical="center"/>
    </xf>
    <xf numFmtId="168" fontId="49" fillId="5" borderId="0" xfId="50" applyFont="1" applyFill="1" applyBorder="1" applyAlignment="1">
      <alignment horizontal="center" vertical="center"/>
    </xf>
    <xf numFmtId="0" fontId="49" fillId="5" borderId="0" xfId="51" applyFont="1" applyFill="1" applyBorder="1" applyAlignment="1">
      <alignment horizontal="center" vertical="center" wrapText="1"/>
    </xf>
    <xf numFmtId="0" fontId="49" fillId="5" borderId="0" xfId="51" applyFont="1" applyFill="1" applyBorder="1" applyAlignment="1">
      <alignment horizontal="center" vertical="center"/>
    </xf>
    <xf numFmtId="0" fontId="9" fillId="5" borderId="19" xfId="49" applyFont="1" applyFill="1" applyBorder="1" applyAlignment="1">
      <alignment horizontal="center" vertical="center"/>
    </xf>
    <xf numFmtId="0" fontId="9" fillId="5" borderId="21" xfId="49" applyFont="1" applyFill="1" applyBorder="1" applyAlignment="1">
      <alignment horizontal="center" vertical="center"/>
    </xf>
    <xf numFmtId="0" fontId="9" fillId="5" borderId="20" xfId="49" applyFont="1" applyFill="1" applyBorder="1" applyAlignment="1">
      <alignment horizontal="center" vertical="center"/>
    </xf>
    <xf numFmtId="0" fontId="9" fillId="5" borderId="13" xfId="49" applyFont="1" applyFill="1" applyBorder="1" applyAlignment="1">
      <alignment horizontal="center" vertical="center"/>
    </xf>
    <xf numFmtId="0" fontId="9" fillId="5" borderId="0" xfId="49" applyFont="1" applyFill="1" applyBorder="1" applyAlignment="1">
      <alignment horizontal="center" vertical="center"/>
    </xf>
    <xf numFmtId="0" fontId="9" fillId="5" borderId="24" xfId="49" applyFont="1" applyFill="1" applyBorder="1" applyAlignment="1">
      <alignment horizontal="center" vertical="center"/>
    </xf>
    <xf numFmtId="0" fontId="9" fillId="5" borderId="27" xfId="49" applyFont="1" applyFill="1" applyBorder="1" applyAlignment="1">
      <alignment horizontal="center" vertical="center"/>
    </xf>
    <xf numFmtId="0" fontId="9" fillId="5" borderId="5" xfId="49" applyFont="1" applyFill="1" applyBorder="1" applyAlignment="1">
      <alignment horizontal="center" vertical="center"/>
    </xf>
    <xf numFmtId="0" fontId="9" fillId="5" borderId="28" xfId="49" applyFont="1" applyFill="1" applyBorder="1" applyAlignment="1">
      <alignment horizontal="center" vertical="center"/>
    </xf>
    <xf numFmtId="0" fontId="9" fillId="5" borderId="9" xfId="49" applyFont="1" applyFill="1" applyBorder="1" applyAlignment="1">
      <alignment horizontal="center"/>
    </xf>
    <xf numFmtId="0" fontId="9" fillId="5" borderId="11" xfId="49" applyFont="1" applyFill="1" applyBorder="1" applyAlignment="1">
      <alignment horizontal="center"/>
    </xf>
    <xf numFmtId="0" fontId="9" fillId="5" borderId="10" xfId="49" applyFont="1" applyFill="1" applyBorder="1" applyAlignment="1">
      <alignment horizontal="center"/>
    </xf>
    <xf numFmtId="0" fontId="12" fillId="0" borderId="3" xfId="4" applyFont="1" applyFill="1" applyBorder="1" applyAlignment="1">
      <alignment horizontal="left" vertical="justify" wrapText="1"/>
    </xf>
    <xf numFmtId="0" fontId="17" fillId="0" borderId="3" xfId="4" applyFont="1" applyFill="1" applyBorder="1" applyAlignment="1">
      <alignment wrapText="1"/>
    </xf>
    <xf numFmtId="0" fontId="6" fillId="0" borderId="0" xfId="53" quotePrefix="1" applyNumberFormat="1" applyFont="1" applyFill="1" applyBorder="1" applyAlignment="1">
      <alignment horizontal="left" vertical="top" wrapText="1"/>
    </xf>
    <xf numFmtId="0" fontId="17" fillId="0" borderId="40" xfId="4" applyFont="1" applyFill="1" applyBorder="1" applyAlignment="1">
      <alignment horizontal="center"/>
    </xf>
    <xf numFmtId="0" fontId="17" fillId="0" borderId="42" xfId="4" applyFont="1" applyFill="1" applyBorder="1" applyAlignment="1">
      <alignment horizontal="center"/>
    </xf>
    <xf numFmtId="0" fontId="6" fillId="0" borderId="0" xfId="53" applyNumberFormat="1" applyFont="1" applyFill="1" applyBorder="1" applyAlignment="1">
      <alignment wrapText="1"/>
    </xf>
    <xf numFmtId="2" fontId="12" fillId="0" borderId="35" xfId="4" applyNumberFormat="1" applyFont="1" applyFill="1" applyBorder="1" applyAlignment="1">
      <alignment vertical="center" wrapText="1"/>
    </xf>
    <xf numFmtId="2" fontId="17" fillId="0" borderId="25" xfId="4" applyNumberFormat="1" applyFont="1" applyFill="1" applyBorder="1" applyAlignment="1">
      <alignment vertical="center"/>
    </xf>
    <xf numFmtId="2" fontId="12" fillId="0" borderId="35" xfId="4" applyNumberFormat="1" applyFont="1" applyFill="1" applyBorder="1" applyAlignment="1">
      <alignment horizontal="right" vertical="center" wrapText="1"/>
    </xf>
    <xf numFmtId="2" fontId="12" fillId="0" borderId="25" xfId="4" applyNumberFormat="1" applyFont="1" applyFill="1" applyBorder="1" applyAlignment="1">
      <alignment horizontal="right" vertical="center" wrapText="1"/>
    </xf>
    <xf numFmtId="0" fontId="12" fillId="0" borderId="9" xfId="4" applyFont="1" applyFill="1" applyBorder="1" applyAlignment="1">
      <alignment horizontal="left" vertical="justify" wrapText="1"/>
    </xf>
    <xf numFmtId="0" fontId="12" fillId="0" borderId="11" xfId="4" applyFont="1" applyFill="1" applyBorder="1" applyAlignment="1">
      <alignment horizontal="left" vertical="justify" wrapText="1"/>
    </xf>
    <xf numFmtId="0" fontId="12" fillId="0" borderId="10" xfId="4" applyFont="1" applyFill="1" applyBorder="1" applyAlignment="1">
      <alignment horizontal="left" vertical="justify" wrapText="1"/>
    </xf>
    <xf numFmtId="0" fontId="17" fillId="0" borderId="37" xfId="4" applyFont="1" applyFill="1" applyBorder="1" applyAlignment="1">
      <alignment horizontal="center" vertical="center" wrapText="1"/>
    </xf>
    <xf numFmtId="0" fontId="17" fillId="0" borderId="23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center" vertical="center"/>
    </xf>
    <xf numFmtId="0" fontId="49" fillId="0" borderId="0" xfId="4" quotePrefix="1" applyFont="1" applyFill="1" applyBorder="1" applyAlignment="1">
      <alignment horizontal="center"/>
    </xf>
    <xf numFmtId="0" fontId="49" fillId="0" borderId="0" xfId="4" applyFont="1" applyFill="1" applyBorder="1" applyAlignment="1">
      <alignment horizontal="center"/>
    </xf>
    <xf numFmtId="0" fontId="12" fillId="0" borderId="0" xfId="4" quotePrefix="1" applyFont="1" applyFill="1" applyBorder="1" applyAlignment="1" applyProtection="1">
      <alignment horizontal="center" vertical="center" wrapText="1"/>
      <protection locked="0"/>
    </xf>
    <xf numFmtId="0" fontId="12" fillId="0" borderId="0" xfId="4" applyFont="1" applyFill="1" applyBorder="1" applyAlignment="1" applyProtection="1">
      <alignment horizontal="center" vertical="center" wrapText="1"/>
      <protection locked="0"/>
    </xf>
    <xf numFmtId="0" fontId="17" fillId="0" borderId="5" xfId="53" quotePrefix="1" applyFont="1" applyFill="1" applyBorder="1" applyAlignment="1" applyProtection="1">
      <alignment horizontal="left" vertical="top" wrapText="1"/>
      <protection locked="0"/>
    </xf>
    <xf numFmtId="0" fontId="17" fillId="0" borderId="5" xfId="53" applyFont="1" applyFill="1" applyBorder="1" applyAlignment="1" applyProtection="1">
      <alignment horizontal="left" vertical="top" wrapText="1"/>
      <protection locked="0"/>
    </xf>
    <xf numFmtId="0" fontId="17" fillId="0" borderId="46" xfId="4" applyFont="1" applyFill="1" applyBorder="1" applyAlignment="1">
      <alignment horizontal="center" vertical="center" wrapText="1"/>
    </xf>
    <xf numFmtId="0" fontId="17" fillId="0" borderId="47" xfId="4" applyFont="1" applyFill="1" applyBorder="1" applyAlignment="1">
      <alignment horizontal="center" vertical="center" wrapText="1"/>
    </xf>
    <xf numFmtId="0" fontId="51" fillId="0" borderId="0" xfId="4" applyFont="1" applyFill="1" applyBorder="1" applyAlignment="1">
      <alignment horizontal="center"/>
    </xf>
    <xf numFmtId="0" fontId="46" fillId="0" borderId="0" xfId="56" quotePrefix="1" applyNumberFormat="1" applyFont="1" applyFill="1" applyBorder="1" applyAlignment="1">
      <alignment horizontal="center" vertical="center"/>
    </xf>
    <xf numFmtId="0" fontId="9" fillId="0" borderId="0" xfId="56" applyNumberFormat="1" applyFont="1" applyFill="1" applyBorder="1" applyAlignment="1">
      <alignment horizontal="center" vertical="center"/>
    </xf>
    <xf numFmtId="0" fontId="9" fillId="0" borderId="0" xfId="56" applyNumberFormat="1" applyFont="1" applyFill="1" applyBorder="1" applyAlignment="1">
      <alignment horizontal="left" vertical="center" wrapText="1"/>
    </xf>
    <xf numFmtId="0" fontId="47" fillId="0" borderId="0" xfId="56" quotePrefix="1" applyNumberFormat="1" applyFont="1" applyFill="1" applyBorder="1" applyAlignment="1">
      <alignment horizontal="left" vertical="center" wrapText="1"/>
    </xf>
    <xf numFmtId="0" fontId="47" fillId="0" borderId="0" xfId="56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/>
    </xf>
    <xf numFmtId="0" fontId="9" fillId="0" borderId="9" xfId="10" applyFont="1" applyFill="1" applyBorder="1" applyAlignment="1">
      <alignment horizontal="left" vertical="center" wrapText="1"/>
    </xf>
    <xf numFmtId="0" fontId="9" fillId="0" borderId="11" xfId="10" applyFont="1" applyFill="1" applyBorder="1" applyAlignment="1">
      <alignment horizontal="left" vertical="center" wrapText="1"/>
    </xf>
    <xf numFmtId="0" fontId="9" fillId="0" borderId="10" xfId="10" applyFont="1" applyFill="1" applyBorder="1" applyAlignment="1">
      <alignment horizontal="left" vertical="center" wrapText="1"/>
    </xf>
    <xf numFmtId="0" fontId="57" fillId="0" borderId="11" xfId="10" applyFont="1" applyFill="1" applyBorder="1" applyAlignment="1">
      <alignment wrapText="1"/>
    </xf>
    <xf numFmtId="0" fontId="9" fillId="0" borderId="11" xfId="10" applyFont="1" applyFill="1" applyBorder="1" applyAlignment="1">
      <alignment wrapText="1"/>
    </xf>
    <xf numFmtId="0" fontId="9" fillId="0" borderId="9" xfId="10" applyFont="1" applyFill="1" applyBorder="1" applyAlignment="1">
      <alignment horizontal="left" vertical="top" wrapText="1"/>
    </xf>
    <xf numFmtId="0" fontId="9" fillId="0" borderId="11" xfId="10" applyFont="1" applyFill="1" applyBorder="1" applyAlignment="1">
      <alignment horizontal="left" vertical="top" wrapText="1"/>
    </xf>
    <xf numFmtId="0" fontId="9" fillId="0" borderId="11" xfId="10" applyFont="1" applyFill="1" applyBorder="1" applyAlignment="1">
      <alignment horizontal="right" vertical="top" wrapText="1"/>
    </xf>
    <xf numFmtId="0" fontId="9" fillId="0" borderId="13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right" vertical="top" wrapText="1"/>
    </xf>
    <xf numFmtId="0" fontId="9" fillId="0" borderId="27" xfId="10" applyFont="1" applyFill="1" applyBorder="1" applyAlignment="1">
      <alignment horizontal="left" vertical="top" wrapText="1"/>
    </xf>
    <xf numFmtId="0" fontId="9" fillId="0" borderId="5" xfId="10" applyFont="1" applyFill="1" applyBorder="1" applyAlignment="1">
      <alignment horizontal="left" vertical="top" wrapText="1"/>
    </xf>
    <xf numFmtId="0" fontId="9" fillId="0" borderId="5" xfId="10" applyFont="1" applyFill="1" applyBorder="1" applyAlignment="1">
      <alignment horizontal="right" vertical="top" wrapText="1"/>
    </xf>
    <xf numFmtId="0" fontId="33" fillId="0" borderId="0" xfId="10" applyFont="1" applyFill="1" applyBorder="1" applyAlignment="1">
      <alignment horizontal="center"/>
    </xf>
    <xf numFmtId="0" fontId="34" fillId="0" borderId="0" xfId="10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wrapText="1"/>
    </xf>
    <xf numFmtId="0" fontId="10" fillId="0" borderId="0" xfId="57" applyFont="1" applyFill="1" applyBorder="1" applyAlignment="1">
      <alignment horizontal="center" vertical="top" wrapText="1"/>
    </xf>
    <xf numFmtId="0" fontId="56" fillId="0" borderId="0" xfId="57" applyFont="1" applyFill="1" applyBorder="1" applyAlignment="1">
      <alignment horizontal="center" vertical="top" wrapText="1"/>
    </xf>
    <xf numFmtId="0" fontId="10" fillId="0" borderId="9" xfId="10" applyFont="1" applyFill="1" applyBorder="1" applyAlignment="1">
      <alignment horizontal="center" vertical="center" wrapText="1"/>
    </xf>
    <xf numFmtId="0" fontId="10" fillId="0" borderId="11" xfId="10" applyFont="1" applyFill="1" applyBorder="1" applyAlignment="1">
      <alignment horizontal="center" vertical="center" wrapText="1"/>
    </xf>
    <xf numFmtId="0" fontId="10" fillId="0" borderId="10" xfId="10" applyFont="1" applyFill="1" applyBorder="1" applyAlignment="1">
      <alignment horizontal="center" vertical="center" wrapText="1"/>
    </xf>
    <xf numFmtId="0" fontId="9" fillId="0" borderId="9" xfId="10" applyFont="1" applyFill="1" applyBorder="1" applyAlignment="1">
      <alignment horizontal="center" vertical="top" wrapText="1"/>
    </xf>
    <xf numFmtId="0" fontId="9" fillId="0" borderId="11" xfId="10" applyFont="1" applyFill="1" applyBorder="1" applyAlignment="1">
      <alignment horizontal="center" vertical="top" wrapText="1"/>
    </xf>
    <xf numFmtId="0" fontId="9" fillId="0" borderId="10" xfId="10" applyFont="1" applyFill="1" applyBorder="1" applyAlignment="1">
      <alignment horizontal="center" vertical="top" wrapText="1"/>
    </xf>
    <xf numFmtId="0" fontId="8" fillId="0" borderId="9" xfId="10" applyFont="1" applyFill="1" applyBorder="1" applyAlignment="1">
      <alignment horizontal="center" wrapText="1"/>
    </xf>
    <xf numFmtId="0" fontId="8" fillId="0" borderId="11" xfId="10" applyFont="1" applyFill="1" applyBorder="1" applyAlignment="1">
      <alignment horizontal="center" wrapText="1"/>
    </xf>
    <xf numFmtId="0" fontId="8" fillId="0" borderId="10" xfId="10" applyFont="1" applyFill="1" applyBorder="1" applyAlignment="1">
      <alignment horizontal="center" wrapText="1"/>
    </xf>
    <xf numFmtId="0" fontId="9" fillId="0" borderId="34" xfId="10" applyFont="1" applyFill="1" applyBorder="1" applyAlignment="1">
      <alignment horizontal="left" vertical="top" wrapText="1"/>
    </xf>
    <xf numFmtId="0" fontId="9" fillId="0" borderId="6" xfId="10" applyFont="1" applyFill="1" applyBorder="1" applyAlignment="1">
      <alignment horizontal="left" vertical="top" wrapText="1"/>
    </xf>
    <xf numFmtId="0" fontId="9" fillId="0" borderId="33" xfId="10" applyFont="1" applyFill="1" applyBorder="1" applyAlignment="1">
      <alignment horizontal="left" vertical="top" wrapText="1"/>
    </xf>
    <xf numFmtId="0" fontId="9" fillId="0" borderId="0" xfId="10" applyFont="1" applyFill="1" applyBorder="1" applyAlignment="1">
      <alignment horizontal="center" vertical="top" wrapText="1"/>
    </xf>
    <xf numFmtId="0" fontId="45" fillId="0" borderId="49" xfId="0" applyFont="1" applyFill="1" applyBorder="1" applyAlignment="1">
      <alignment horizontal="left" vertical="top" wrapText="1"/>
    </xf>
    <xf numFmtId="0" fontId="45" fillId="0" borderId="50" xfId="0" applyFont="1" applyFill="1" applyBorder="1" applyAlignment="1">
      <alignment horizontal="left" vertical="top" wrapText="1"/>
    </xf>
    <xf numFmtId="0" fontId="58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right" vertical="center" wrapText="1"/>
    </xf>
    <xf numFmtId="0" fontId="45" fillId="0" borderId="1" xfId="0" quotePrefix="1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 indent="5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 indent="2"/>
    </xf>
    <xf numFmtId="0" fontId="58" fillId="0" borderId="0" xfId="0" applyFont="1" applyFill="1" applyBorder="1" applyAlignment="1">
      <alignment horizontal="center"/>
    </xf>
    <xf numFmtId="0" fontId="45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59" fillId="0" borderId="0" xfId="0" quotePrefix="1" applyFont="1" applyFill="1" applyBorder="1" applyAlignment="1">
      <alignment horizontal="center" wrapText="1"/>
    </xf>
    <xf numFmtId="0" fontId="59" fillId="0" borderId="0" xfId="0" applyFont="1" applyFill="1" applyBorder="1" applyAlignment="1">
      <alignment horizontal="center" wrapText="1"/>
    </xf>
    <xf numFmtId="0" fontId="59" fillId="0" borderId="1" xfId="0" applyFont="1" applyFill="1" applyBorder="1" applyAlignment="1">
      <alignment horizontal="left" vertical="center" wrapText="1"/>
    </xf>
    <xf numFmtId="0" fontId="45" fillId="0" borderId="54" xfId="72" applyFont="1" applyFill="1" applyBorder="1" applyAlignment="1">
      <alignment horizontal="center" vertical="center" wrapText="1"/>
    </xf>
    <xf numFmtId="0" fontId="45" fillId="0" borderId="62" xfId="72" applyFont="1" applyFill="1" applyBorder="1" applyAlignment="1">
      <alignment horizontal="center" vertical="center" wrapText="1"/>
    </xf>
    <xf numFmtId="0" fontId="45" fillId="0" borderId="58" xfId="72" applyFont="1" applyFill="1" applyBorder="1" applyAlignment="1">
      <alignment horizontal="center" vertical="center" wrapText="1"/>
    </xf>
    <xf numFmtId="0" fontId="9" fillId="0" borderId="64" xfId="58" applyFont="1" applyFill="1" applyBorder="1" applyAlignment="1">
      <alignment horizontal="left" vertical="center" wrapText="1"/>
    </xf>
    <xf numFmtId="0" fontId="9" fillId="0" borderId="65" xfId="58" applyFont="1" applyFill="1" applyBorder="1" applyAlignment="1">
      <alignment horizontal="left" vertical="center" wrapText="1"/>
    </xf>
    <xf numFmtId="0" fontId="9" fillId="0" borderId="66" xfId="58" applyFont="1" applyFill="1" applyBorder="1" applyAlignment="1">
      <alignment horizontal="left" vertical="center" wrapText="1"/>
    </xf>
    <xf numFmtId="0" fontId="8" fillId="7" borderId="67" xfId="58" applyFont="1" applyFill="1" applyBorder="1" applyAlignment="1">
      <alignment horizontal="left" vertical="center" wrapText="1"/>
    </xf>
    <xf numFmtId="0" fontId="8" fillId="7" borderId="68" xfId="58" applyFont="1" applyFill="1" applyBorder="1" applyAlignment="1">
      <alignment horizontal="left" vertical="center" wrapText="1"/>
    </xf>
    <xf numFmtId="0" fontId="8" fillId="7" borderId="69" xfId="58" applyFont="1" applyFill="1" applyBorder="1" applyAlignment="1">
      <alignment horizontal="left" vertical="center" wrapText="1"/>
    </xf>
    <xf numFmtId="0" fontId="9" fillId="0" borderId="52" xfId="72" applyFont="1" applyFill="1" applyBorder="1" applyAlignment="1">
      <alignment horizontal="left" vertical="center" wrapText="1"/>
    </xf>
    <xf numFmtId="0" fontId="9" fillId="0" borderId="21" xfId="72" applyFont="1" applyFill="1" applyBorder="1" applyAlignment="1">
      <alignment horizontal="left" vertical="center" wrapText="1"/>
    </xf>
    <xf numFmtId="0" fontId="9" fillId="0" borderId="53" xfId="72" applyFont="1" applyFill="1" applyBorder="1" applyAlignment="1">
      <alignment horizontal="left" vertical="center" wrapText="1"/>
    </xf>
    <xf numFmtId="0" fontId="9" fillId="0" borderId="36" xfId="72" applyFont="1" applyFill="1" applyBorder="1" applyAlignment="1">
      <alignment horizontal="left" vertical="center" wrapText="1"/>
    </xf>
    <xf numFmtId="0" fontId="9" fillId="0" borderId="0" xfId="72" applyFont="1" applyFill="1" applyBorder="1" applyAlignment="1">
      <alignment horizontal="left" vertical="center" wrapText="1"/>
    </xf>
    <xf numFmtId="0" fontId="9" fillId="0" borderId="63" xfId="72" applyFont="1" applyFill="1" applyBorder="1" applyAlignment="1">
      <alignment horizontal="left" vertical="center" wrapText="1"/>
    </xf>
    <xf numFmtId="0" fontId="9" fillId="0" borderId="54" xfId="72" applyFont="1" applyFill="1" applyBorder="1" applyAlignment="1">
      <alignment horizontal="center" vertical="center" wrapText="1"/>
    </xf>
    <xf numFmtId="0" fontId="9" fillId="0" borderId="62" xfId="72" applyFont="1" applyFill="1" applyBorder="1" applyAlignment="1">
      <alignment horizontal="center" vertical="center" wrapText="1"/>
    </xf>
    <xf numFmtId="0" fontId="9" fillId="0" borderId="58" xfId="72" applyFont="1" applyFill="1" applyBorder="1" applyAlignment="1">
      <alignment horizontal="center" vertical="center" wrapText="1"/>
    </xf>
    <xf numFmtId="4" fontId="9" fillId="0" borderId="54" xfId="72" applyNumberFormat="1" applyFont="1" applyFill="1" applyBorder="1" applyAlignment="1">
      <alignment horizontal="right" vertical="center" wrapText="1"/>
    </xf>
    <xf numFmtId="4" fontId="9" fillId="0" borderId="62" xfId="72" applyNumberFormat="1" applyFont="1" applyFill="1" applyBorder="1" applyAlignment="1">
      <alignment horizontal="right" vertical="center" wrapText="1"/>
    </xf>
    <xf numFmtId="4" fontId="9" fillId="0" borderId="58" xfId="72" applyNumberFormat="1" applyFont="1" applyFill="1" applyBorder="1" applyAlignment="1">
      <alignment horizontal="right" vertical="center" wrapText="1"/>
    </xf>
    <xf numFmtId="0" fontId="9" fillId="0" borderId="36" xfId="72" applyFont="1" applyFill="1" applyBorder="1" applyAlignment="1">
      <alignment horizontal="left"/>
    </xf>
    <xf numFmtId="0" fontId="9" fillId="0" borderId="0" xfId="72" applyFont="1" applyFill="1" applyBorder="1" applyAlignment="1">
      <alignment horizontal="left"/>
    </xf>
    <xf numFmtId="0" fontId="9" fillId="0" borderId="63" xfId="72" applyFont="1" applyFill="1" applyBorder="1" applyAlignment="1">
      <alignment horizontal="left"/>
    </xf>
    <xf numFmtId="0" fontId="9" fillId="0" borderId="36" xfId="72" applyFont="1" applyFill="1" applyBorder="1" applyAlignment="1">
      <alignment horizontal="left" wrapText="1"/>
    </xf>
    <xf numFmtId="0" fontId="9" fillId="0" borderId="0" xfId="72" applyFont="1" applyFill="1" applyBorder="1" applyAlignment="1">
      <alignment horizontal="left" wrapText="1"/>
    </xf>
    <xf numFmtId="0" fontId="9" fillId="0" borderId="63" xfId="72" applyFont="1" applyFill="1" applyBorder="1" applyAlignment="1">
      <alignment horizontal="left" wrapText="1"/>
    </xf>
    <xf numFmtId="0" fontId="8" fillId="0" borderId="56" xfId="75" applyNumberFormat="1" applyFont="1" applyFill="1" applyBorder="1" applyAlignment="1">
      <alignment vertical="center" wrapText="1"/>
    </xf>
    <xf numFmtId="0" fontId="45" fillId="0" borderId="59" xfId="58" applyFont="1" applyFill="1" applyBorder="1" applyAlignment="1">
      <alignment horizontal="left" vertical="center" wrapText="1"/>
    </xf>
    <xf numFmtId="0" fontId="45" fillId="0" borderId="60" xfId="58" applyFont="1" applyFill="1" applyBorder="1" applyAlignment="1">
      <alignment horizontal="left" vertical="center" wrapText="1"/>
    </xf>
    <xf numFmtId="0" fontId="45" fillId="0" borderId="61" xfId="58" applyFont="1" applyFill="1" applyBorder="1" applyAlignment="1">
      <alignment horizontal="left" vertical="center" wrapText="1"/>
    </xf>
    <xf numFmtId="0" fontId="58" fillId="0" borderId="0" xfId="72" applyFont="1" applyFill="1" applyBorder="1" applyAlignment="1">
      <alignment horizontal="center" vertical="center"/>
    </xf>
    <xf numFmtId="0" fontId="58" fillId="0" borderId="0" xfId="72" applyFont="1" applyFill="1" applyBorder="1" applyAlignment="1">
      <alignment horizontal="center" vertical="center" wrapText="1"/>
    </xf>
    <xf numFmtId="0" fontId="9" fillId="0" borderId="0" xfId="73" applyFont="1" applyFill="1" applyBorder="1" applyAlignment="1">
      <alignment horizontal="center"/>
    </xf>
    <xf numFmtId="3" fontId="46" fillId="0" borderId="0" xfId="72" applyNumberFormat="1" applyFont="1" applyFill="1" applyBorder="1" applyAlignment="1">
      <alignment horizontal="center" vertical="center" wrapText="1"/>
    </xf>
    <xf numFmtId="0" fontId="46" fillId="0" borderId="0" xfId="72" applyFont="1" applyFill="1" applyBorder="1" applyAlignment="1">
      <alignment horizontal="center" vertical="center" wrapText="1"/>
    </xf>
    <xf numFmtId="0" fontId="45" fillId="0" borderId="51" xfId="72" applyFont="1" applyFill="1" applyBorder="1" applyAlignment="1">
      <alignment horizontal="center" vertical="center" wrapText="1"/>
    </xf>
    <xf numFmtId="0" fontId="45" fillId="0" borderId="52" xfId="72" applyFont="1" applyFill="1" applyBorder="1" applyAlignment="1">
      <alignment horizontal="center" vertical="center" wrapText="1"/>
    </xf>
    <xf numFmtId="0" fontId="45" fillId="0" borderId="21" xfId="72" applyFont="1" applyFill="1" applyBorder="1" applyAlignment="1">
      <alignment horizontal="center" vertical="center" wrapText="1"/>
    </xf>
    <xf numFmtId="0" fontId="45" fillId="0" borderId="55" xfId="72" applyFont="1" applyFill="1" applyBorder="1" applyAlignment="1">
      <alignment horizontal="center" vertical="center" wrapText="1"/>
    </xf>
    <xf numFmtId="0" fontId="45" fillId="0" borderId="56" xfId="72" applyFont="1" applyFill="1" applyBorder="1" applyAlignment="1">
      <alignment horizontal="center" vertical="center" wrapText="1"/>
    </xf>
    <xf numFmtId="0" fontId="9" fillId="0" borderId="52" xfId="72" applyFont="1" applyFill="1" applyBorder="1" applyAlignment="1">
      <alignment horizontal="center" vertical="center" wrapText="1"/>
    </xf>
    <xf numFmtId="0" fontId="9" fillId="0" borderId="36" xfId="72" applyFont="1" applyFill="1" applyBorder="1" applyAlignment="1">
      <alignment horizontal="center" vertical="center" wrapText="1"/>
    </xf>
    <xf numFmtId="0" fontId="20" fillId="0" borderId="0" xfId="10" applyNumberFormat="1" applyFont="1" applyAlignment="1">
      <alignment horizontal="center" vertical="top" wrapText="1"/>
    </xf>
    <xf numFmtId="0" fontId="5" fillId="0" borderId="0" xfId="10" applyAlignment="1">
      <alignment vertical="top" wrapText="1"/>
    </xf>
    <xf numFmtId="0" fontId="18" fillId="0" borderId="3" xfId="10" applyFont="1" applyBorder="1" applyAlignment="1">
      <alignment horizontal="left" vertical="top" wrapText="1"/>
    </xf>
    <xf numFmtId="0" fontId="2" fillId="0" borderId="3" xfId="11" applyBorder="1" applyAlignment="1">
      <alignment vertical="top" wrapText="1"/>
    </xf>
    <xf numFmtId="0" fontId="3" fillId="0" borderId="3" xfId="10" applyFont="1" applyBorder="1" applyAlignment="1">
      <alignment horizontal="left" vertical="top" wrapText="1"/>
    </xf>
    <xf numFmtId="0" fontId="18" fillId="0" borderId="0" xfId="10" applyNumberFormat="1" applyFont="1" applyAlignment="1">
      <alignment horizontal="center" vertical="top" wrapText="1"/>
    </xf>
    <xf numFmtId="0" fontId="18" fillId="2" borderId="3" xfId="10" applyFont="1" applyFill="1" applyBorder="1" applyAlignment="1">
      <alignment horizontal="left" vertical="top" wrapText="1"/>
    </xf>
    <xf numFmtId="0" fontId="2" fillId="2" borderId="3" xfId="11" applyFill="1" applyBorder="1" applyAlignment="1">
      <alignment vertical="top" wrapText="1"/>
    </xf>
    <xf numFmtId="0" fontId="3" fillId="0" borderId="3" xfId="10" applyFont="1" applyBorder="1" applyAlignment="1">
      <alignment horizontal="center" vertical="top"/>
    </xf>
    <xf numFmtId="0" fontId="2" fillId="0" borderId="3" xfId="11" applyBorder="1" applyAlignment="1">
      <alignment vertical="top"/>
    </xf>
    <xf numFmtId="0" fontId="16" fillId="0" borderId="3" xfId="10" applyFont="1" applyBorder="1" applyAlignment="1">
      <alignment horizontal="left" vertical="top" wrapText="1"/>
    </xf>
    <xf numFmtId="0" fontId="13" fillId="0" borderId="0" xfId="10" applyFont="1" applyAlignment="1">
      <alignment horizontal="right"/>
    </xf>
    <xf numFmtId="0" fontId="2" fillId="0" borderId="0" xfId="11" applyAlignment="1">
      <alignment horizontal="right"/>
    </xf>
    <xf numFmtId="0" fontId="18" fillId="0" borderId="3" xfId="10" applyFont="1" applyBorder="1" applyAlignment="1">
      <alignment horizontal="center" vertical="center" wrapText="1"/>
    </xf>
    <xf numFmtId="0" fontId="18" fillId="0" borderId="3" xfId="10" applyFont="1" applyBorder="1" applyAlignment="1">
      <alignment horizontal="center" vertical="center"/>
    </xf>
    <xf numFmtId="49" fontId="18" fillId="0" borderId="3" xfId="10" applyNumberFormat="1" applyFont="1" applyBorder="1" applyAlignment="1">
      <alignment horizontal="center" vertical="center" wrapText="1"/>
    </xf>
    <xf numFmtId="49" fontId="18" fillId="0" borderId="3" xfId="10" applyNumberFormat="1" applyFont="1" applyBorder="1" applyAlignment="1">
      <alignment horizontal="center" vertical="center"/>
    </xf>
    <xf numFmtId="0" fontId="11" fillId="0" borderId="3" xfId="10" applyFont="1" applyBorder="1" applyAlignment="1">
      <alignment horizontal="center" vertical="center" wrapText="1"/>
    </xf>
    <xf numFmtId="0" fontId="18" fillId="0" borderId="0" xfId="10" applyFont="1" applyAlignment="1">
      <alignment horizontal="center" vertical="top" wrapText="1"/>
    </xf>
    <xf numFmtId="0" fontId="2" fillId="0" borderId="0" xfId="11" applyAlignment="1">
      <alignment vertical="top" wrapText="1"/>
    </xf>
    <xf numFmtId="0" fontId="13" fillId="0" borderId="0" xfId="10" applyFont="1" applyBorder="1" applyAlignment="1">
      <alignment horizontal="left" vertical="top" wrapText="1"/>
    </xf>
    <xf numFmtId="0" fontId="13" fillId="0" borderId="0" xfId="10" applyFont="1" applyAlignment="1">
      <alignment horizontal="left" wrapText="1"/>
    </xf>
    <xf numFmtId="0" fontId="2" fillId="0" borderId="0" xfId="11" applyAlignment="1">
      <alignment wrapText="1"/>
    </xf>
    <xf numFmtId="49" fontId="18" fillId="0" borderId="3" xfId="10" applyNumberFormat="1" applyFont="1" applyBorder="1" applyAlignment="1">
      <alignment horizontal="left" vertical="top" wrapText="1"/>
    </xf>
    <xf numFmtId="167" fontId="36" fillId="0" borderId="0" xfId="47" applyNumberFormat="1" applyFont="1" applyBorder="1" applyAlignment="1">
      <alignment horizontal="left" wrapText="1"/>
      <protection locked="0"/>
    </xf>
    <xf numFmtId="0" fontId="41" fillId="0" borderId="0" xfId="0" applyFont="1" applyAlignment="1">
      <alignment horizontal="left" wrapText="1"/>
    </xf>
    <xf numFmtId="167" fontId="34" fillId="0" borderId="0" xfId="47" applyNumberFormat="1" applyFont="1" applyBorder="1" applyAlignment="1">
      <alignment wrapText="1"/>
      <protection locked="0"/>
    </xf>
    <xf numFmtId="0" fontId="41" fillId="0" borderId="0" xfId="0" applyFont="1" applyAlignment="1">
      <alignment wrapText="1"/>
    </xf>
    <xf numFmtId="2" fontId="4" fillId="0" borderId="3" xfId="0" applyNumberFormat="1" applyFont="1" applyFill="1" applyBorder="1" applyAlignment="1">
      <alignment horizontal="center" vertical="center"/>
    </xf>
    <xf numFmtId="0" fontId="33" fillId="0" borderId="0" xfId="47" applyNumberFormat="1" applyFont="1" applyAlignment="1">
      <alignment horizontal="center" vertical="center" wrapText="1"/>
      <protection locked="0"/>
    </xf>
    <xf numFmtId="0" fontId="34" fillId="0" borderId="5" xfId="2" applyFont="1" applyBorder="1" applyAlignment="1">
      <alignment horizontal="center" vertical="center" wrapText="1"/>
    </xf>
    <xf numFmtId="0" fontId="38" fillId="0" borderId="3" xfId="47" applyNumberFormat="1" applyFont="1" applyBorder="1" applyAlignment="1">
      <alignment horizontal="center" vertical="center" wrapText="1"/>
      <protection locked="0"/>
    </xf>
    <xf numFmtId="0" fontId="38" fillId="0" borderId="3" xfId="47" applyFont="1" applyBorder="1" applyAlignment="1">
      <alignment horizontal="center" vertical="center"/>
      <protection locked="0"/>
    </xf>
    <xf numFmtId="0" fontId="38" fillId="0" borderId="3" xfId="47" applyFont="1" applyBorder="1" applyAlignment="1">
      <alignment horizontal="center" vertical="center" wrapText="1"/>
      <protection locked="0"/>
    </xf>
    <xf numFmtId="0" fontId="29" fillId="0" borderId="0" xfId="0" applyFont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</cellXfs>
  <cellStyles count="86">
    <cellStyle name="Normal" xfId="2"/>
    <cellStyle name="Денежный 2" xfId="65"/>
    <cellStyle name="Денежный 2 2" xfId="50"/>
    <cellStyle name="Итоги" xfId="60"/>
    <cellStyle name="ЛокСмета" xfId="61"/>
    <cellStyle name="Обычный" xfId="0" builtinId="0"/>
    <cellStyle name="Обычный 10" xfId="4"/>
    <cellStyle name="Обычный 10 2" xfId="58"/>
    <cellStyle name="Обычный 11" xfId="6"/>
    <cellStyle name="Обычный 12" xfId="12"/>
    <cellStyle name="Обычный 13" xfId="13"/>
    <cellStyle name="Обычный 14" xfId="8"/>
    <cellStyle name="Обычный 15" xfId="14"/>
    <cellStyle name="Обычный 16" xfId="15"/>
    <cellStyle name="Обычный 17" xfId="16"/>
    <cellStyle name="Обычный 17 2 2" xfId="70"/>
    <cellStyle name="Обычный 17 2 2 2" xfId="80"/>
    <cellStyle name="Обычный 18" xfId="17"/>
    <cellStyle name="Обычный 19" xfId="18"/>
    <cellStyle name="Обычный 19 2" xfId="85"/>
    <cellStyle name="Обычный 2" xfId="1"/>
    <cellStyle name="Обычный 2 11" xfId="75"/>
    <cellStyle name="Обычный 2 2" xfId="10"/>
    <cellStyle name="Обычный 2 2 2" xfId="66"/>
    <cellStyle name="Обычный 2 2 2 2" xfId="69"/>
    <cellStyle name="Обычный 2 2 2 3" xfId="55"/>
    <cellStyle name="Обычный 2 2 2 4" xfId="73"/>
    <cellStyle name="Обычный 2 2 4" xfId="56"/>
    <cellStyle name="Обычный 2 3" xfId="47"/>
    <cellStyle name="Обычный 2 3 3" xfId="62"/>
    <cellStyle name="Обычный 2 9 2" xfId="71"/>
    <cellStyle name="Обычный 2 9 2 2" xfId="54"/>
    <cellStyle name="Обычный 20" xfId="19"/>
    <cellStyle name="Обычный 20 2" xfId="83"/>
    <cellStyle name="Обычный 21" xfId="20"/>
    <cellStyle name="Обычный 22" xfId="21"/>
    <cellStyle name="Обычный 23" xfId="22"/>
    <cellStyle name="Обычный 24" xfId="23"/>
    <cellStyle name="Обычный 25" xfId="24"/>
    <cellStyle name="Обычный 26" xfId="25"/>
    <cellStyle name="Обычный 27" xfId="26"/>
    <cellStyle name="Обычный 28" xfId="27"/>
    <cellStyle name="Обычный 29" xfId="28"/>
    <cellStyle name="Обычный 3" xfId="9"/>
    <cellStyle name="Обычный 3 2" xfId="53"/>
    <cellStyle name="Обычный 3 2 2 3" xfId="77"/>
    <cellStyle name="Обычный 3 3" xfId="63"/>
    <cellStyle name="Обычный 3 4" xfId="78"/>
    <cellStyle name="Обычный 30" xfId="29"/>
    <cellStyle name="Обычный 31" xfId="30"/>
    <cellStyle name="Обычный 319" xfId="84"/>
    <cellStyle name="Обычный 32" xfId="31"/>
    <cellStyle name="Обычный 33" xfId="32"/>
    <cellStyle name="Обычный 34" xfId="33"/>
    <cellStyle name="Обычный 35" xfId="34"/>
    <cellStyle name="Обычный 36" xfId="35"/>
    <cellStyle name="Обычный 37" xfId="36"/>
    <cellStyle name="Обычный 38" xfId="37"/>
    <cellStyle name="Обычный 39" xfId="38"/>
    <cellStyle name="Обычный 4" xfId="39"/>
    <cellStyle name="Обычный 4 2" xfId="79"/>
    <cellStyle name="Обычный 4 3" xfId="64"/>
    <cellStyle name="Обычный 40" xfId="40"/>
    <cellStyle name="Обычный 41" xfId="41"/>
    <cellStyle name="Обычный 42" xfId="42"/>
    <cellStyle name="Обычный 43" xfId="43"/>
    <cellStyle name="Обычный 44" xfId="11"/>
    <cellStyle name="Обычный 49 4 2" xfId="74"/>
    <cellStyle name="Обычный 49 4 2 2" xfId="82"/>
    <cellStyle name="Обычный 5" xfId="5"/>
    <cellStyle name="Обычный 57 3" xfId="72"/>
    <cellStyle name="Обычный 57 3 2" xfId="81"/>
    <cellStyle name="Обычный 6" xfId="44"/>
    <cellStyle name="Обычный 7" xfId="45"/>
    <cellStyle name="Обычный 8" xfId="7"/>
    <cellStyle name="Обычный 9" xfId="46"/>
    <cellStyle name="Обычный_ПИР - ВЛ 0,4 к Жив. ферме сЛебяжка2 - на проверку" xfId="48"/>
    <cellStyle name="Обычный_ПИР - ВЛ 0,4 к Жив. ферме сЛебяжка2 - на проверку 2" xfId="49"/>
    <cellStyle name="Обычный_Реконструкция ВЛ 6 кВ ф-12 Воскресенская БПС Самарской области изм " xfId="51"/>
    <cellStyle name="Процентный 2" xfId="67"/>
    <cellStyle name="Титул" xfId="57"/>
    <cellStyle name="Финансовый" xfId="3" builtinId="3"/>
    <cellStyle name="Финансовый 2" xfId="68"/>
    <cellStyle name="Финансовый 2 3" xfId="52"/>
    <cellStyle name="Финансовый 4 2" xfId="76"/>
    <cellStyle name="Хвост" xfId="59"/>
  </cellStyles>
  <dxfs count="0"/>
  <tableStyles count="0" defaultTableStyle="TableStyleMedium2" defaultPivotStyle="PivotStyleLight16"/>
  <colors>
    <mruColors>
      <color rgb="FF00FF00"/>
      <color rgb="FF0000FF"/>
      <color rgb="FFFF99FF"/>
      <color rgb="FF00FF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view="pageBreakPreview" zoomScale="80" zoomScaleNormal="80" zoomScaleSheetLayoutView="80" workbookViewId="0">
      <selection activeCell="C10" sqref="C10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9.5703125" style="247" customWidth="1"/>
    <col min="4" max="8" width="17.7109375" style="247" customWidth="1"/>
    <col min="9" max="9" width="9.140625" style="247" customWidth="1"/>
    <col min="10" max="10" width="10.85546875" style="247" customWidth="1"/>
    <col min="11" max="11" width="15.5703125" style="247" customWidth="1"/>
    <col min="12" max="14" width="10.85546875" style="247" customWidth="1"/>
    <col min="15" max="24" width="9.140625" style="247"/>
    <col min="25" max="256" width="9.14062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9.140625" style="1"/>
    <col min="266" max="270" width="10.85546875" style="1" customWidth="1"/>
    <col min="271" max="512" width="9.14062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9.140625" style="1"/>
    <col min="522" max="526" width="10.85546875" style="1" customWidth="1"/>
    <col min="527" max="768" width="9.14062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9.140625" style="1"/>
    <col min="778" max="782" width="10.85546875" style="1" customWidth="1"/>
    <col min="783" max="1024" width="9.14062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9.140625" style="1"/>
    <col min="1034" max="1038" width="10.85546875" style="1" customWidth="1"/>
    <col min="1039" max="1280" width="9.14062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9.140625" style="1"/>
    <col min="1290" max="1294" width="10.85546875" style="1" customWidth="1"/>
    <col min="1295" max="1536" width="9.14062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9.140625" style="1"/>
    <col min="1546" max="1550" width="10.85546875" style="1" customWidth="1"/>
    <col min="1551" max="1792" width="9.14062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9.140625" style="1"/>
    <col min="1802" max="1806" width="10.85546875" style="1" customWidth="1"/>
    <col min="1807" max="2048" width="9.14062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9.140625" style="1"/>
    <col min="2058" max="2062" width="10.85546875" style="1" customWidth="1"/>
    <col min="2063" max="2304" width="9.14062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9.140625" style="1"/>
    <col min="2314" max="2318" width="10.85546875" style="1" customWidth="1"/>
    <col min="2319" max="2560" width="9.14062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9.140625" style="1"/>
    <col min="2570" max="2574" width="10.85546875" style="1" customWidth="1"/>
    <col min="2575" max="2816" width="9.14062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9.140625" style="1"/>
    <col min="2826" max="2830" width="10.85546875" style="1" customWidth="1"/>
    <col min="2831" max="3072" width="9.14062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9.140625" style="1"/>
    <col min="3082" max="3086" width="10.85546875" style="1" customWidth="1"/>
    <col min="3087" max="3328" width="9.14062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9.140625" style="1"/>
    <col min="3338" max="3342" width="10.85546875" style="1" customWidth="1"/>
    <col min="3343" max="3584" width="9.14062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9.140625" style="1"/>
    <col min="3594" max="3598" width="10.85546875" style="1" customWidth="1"/>
    <col min="3599" max="3840" width="9.14062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9.140625" style="1"/>
    <col min="3850" max="3854" width="10.85546875" style="1" customWidth="1"/>
    <col min="3855" max="4096" width="9.14062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9.140625" style="1"/>
    <col min="4106" max="4110" width="10.85546875" style="1" customWidth="1"/>
    <col min="4111" max="4352" width="9.14062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9.140625" style="1"/>
    <col min="4362" max="4366" width="10.85546875" style="1" customWidth="1"/>
    <col min="4367" max="4608" width="9.14062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9.140625" style="1"/>
    <col min="4618" max="4622" width="10.85546875" style="1" customWidth="1"/>
    <col min="4623" max="4864" width="9.14062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9.140625" style="1"/>
    <col min="4874" max="4878" width="10.85546875" style="1" customWidth="1"/>
    <col min="4879" max="5120" width="9.14062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9.140625" style="1"/>
    <col min="5130" max="5134" width="10.85546875" style="1" customWidth="1"/>
    <col min="5135" max="5376" width="9.14062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9.140625" style="1"/>
    <col min="5386" max="5390" width="10.85546875" style="1" customWidth="1"/>
    <col min="5391" max="5632" width="9.14062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9.140625" style="1"/>
    <col min="5642" max="5646" width="10.85546875" style="1" customWidth="1"/>
    <col min="5647" max="5888" width="9.14062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9.140625" style="1"/>
    <col min="5898" max="5902" width="10.85546875" style="1" customWidth="1"/>
    <col min="5903" max="6144" width="9.14062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9.140625" style="1"/>
    <col min="6154" max="6158" width="10.85546875" style="1" customWidth="1"/>
    <col min="6159" max="6400" width="9.14062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9.140625" style="1"/>
    <col min="6410" max="6414" width="10.85546875" style="1" customWidth="1"/>
    <col min="6415" max="6656" width="9.14062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9.140625" style="1"/>
    <col min="6666" max="6670" width="10.85546875" style="1" customWidth="1"/>
    <col min="6671" max="6912" width="9.14062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9.140625" style="1"/>
    <col min="6922" max="6926" width="10.85546875" style="1" customWidth="1"/>
    <col min="6927" max="7168" width="9.14062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9.140625" style="1"/>
    <col min="7178" max="7182" width="10.85546875" style="1" customWidth="1"/>
    <col min="7183" max="7424" width="9.14062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9.140625" style="1"/>
    <col min="7434" max="7438" width="10.85546875" style="1" customWidth="1"/>
    <col min="7439" max="7680" width="9.14062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9.140625" style="1"/>
    <col min="7690" max="7694" width="10.85546875" style="1" customWidth="1"/>
    <col min="7695" max="7936" width="9.14062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9.140625" style="1"/>
    <col min="7946" max="7950" width="10.85546875" style="1" customWidth="1"/>
    <col min="7951" max="8192" width="9.14062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9.140625" style="1"/>
    <col min="8202" max="8206" width="10.85546875" style="1" customWidth="1"/>
    <col min="8207" max="8448" width="9.14062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9.140625" style="1"/>
    <col min="8458" max="8462" width="10.85546875" style="1" customWidth="1"/>
    <col min="8463" max="8704" width="9.14062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9.140625" style="1"/>
    <col min="8714" max="8718" width="10.85546875" style="1" customWidth="1"/>
    <col min="8719" max="8960" width="9.14062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9.140625" style="1"/>
    <col min="8970" max="8974" width="10.85546875" style="1" customWidth="1"/>
    <col min="8975" max="9216" width="9.14062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9.140625" style="1"/>
    <col min="9226" max="9230" width="10.85546875" style="1" customWidth="1"/>
    <col min="9231" max="9472" width="9.14062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9.140625" style="1"/>
    <col min="9482" max="9486" width="10.85546875" style="1" customWidth="1"/>
    <col min="9487" max="9728" width="9.14062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9.140625" style="1"/>
    <col min="9738" max="9742" width="10.85546875" style="1" customWidth="1"/>
    <col min="9743" max="9984" width="9.14062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9.140625" style="1"/>
    <col min="9994" max="9998" width="10.85546875" style="1" customWidth="1"/>
    <col min="9999" max="10240" width="9.14062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9.140625" style="1"/>
    <col min="10250" max="10254" width="10.85546875" style="1" customWidth="1"/>
    <col min="10255" max="10496" width="9.14062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9.140625" style="1"/>
    <col min="10506" max="10510" width="10.85546875" style="1" customWidth="1"/>
    <col min="10511" max="10752" width="9.14062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9.140625" style="1"/>
    <col min="10762" max="10766" width="10.85546875" style="1" customWidth="1"/>
    <col min="10767" max="11008" width="9.14062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9.140625" style="1"/>
    <col min="11018" max="11022" width="10.85546875" style="1" customWidth="1"/>
    <col min="11023" max="11264" width="9.14062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9.140625" style="1"/>
    <col min="11274" max="11278" width="10.85546875" style="1" customWidth="1"/>
    <col min="11279" max="11520" width="9.14062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9.140625" style="1"/>
    <col min="11530" max="11534" width="10.85546875" style="1" customWidth="1"/>
    <col min="11535" max="11776" width="9.14062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9.140625" style="1"/>
    <col min="11786" max="11790" width="10.85546875" style="1" customWidth="1"/>
    <col min="11791" max="12032" width="9.14062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9.140625" style="1"/>
    <col min="12042" max="12046" width="10.85546875" style="1" customWidth="1"/>
    <col min="12047" max="12288" width="9.14062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9.140625" style="1"/>
    <col min="12298" max="12302" width="10.85546875" style="1" customWidth="1"/>
    <col min="12303" max="12544" width="9.14062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9.140625" style="1"/>
    <col min="12554" max="12558" width="10.85546875" style="1" customWidth="1"/>
    <col min="12559" max="12800" width="9.14062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9.140625" style="1"/>
    <col min="12810" max="12814" width="10.85546875" style="1" customWidth="1"/>
    <col min="12815" max="13056" width="9.14062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9.140625" style="1"/>
    <col min="13066" max="13070" width="10.85546875" style="1" customWidth="1"/>
    <col min="13071" max="13312" width="9.14062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9.140625" style="1"/>
    <col min="13322" max="13326" width="10.85546875" style="1" customWidth="1"/>
    <col min="13327" max="13568" width="9.14062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9.140625" style="1"/>
    <col min="13578" max="13582" width="10.85546875" style="1" customWidth="1"/>
    <col min="13583" max="13824" width="9.14062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9.140625" style="1"/>
    <col min="13834" max="13838" width="10.85546875" style="1" customWidth="1"/>
    <col min="13839" max="14080" width="9.14062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9.140625" style="1"/>
    <col min="14090" max="14094" width="10.85546875" style="1" customWidth="1"/>
    <col min="14095" max="14336" width="9.14062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9.140625" style="1"/>
    <col min="14346" max="14350" width="10.85546875" style="1" customWidth="1"/>
    <col min="14351" max="14592" width="9.14062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9.140625" style="1"/>
    <col min="14602" max="14606" width="10.85546875" style="1" customWidth="1"/>
    <col min="14607" max="14848" width="9.14062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9.140625" style="1"/>
    <col min="14858" max="14862" width="10.85546875" style="1" customWidth="1"/>
    <col min="14863" max="15104" width="9.14062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9.140625" style="1"/>
    <col min="15114" max="15118" width="10.85546875" style="1" customWidth="1"/>
    <col min="15119" max="15360" width="9.14062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9.140625" style="1"/>
    <col min="15370" max="15374" width="10.85546875" style="1" customWidth="1"/>
    <col min="15375" max="15616" width="9.14062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9.140625" style="1"/>
    <col min="15626" max="15630" width="10.85546875" style="1" customWidth="1"/>
    <col min="15631" max="15872" width="9.14062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9.140625" style="1"/>
    <col min="15882" max="15886" width="10.85546875" style="1" customWidth="1"/>
    <col min="15887" max="16128" width="9.14062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9.140625" style="1"/>
    <col min="16138" max="16142" width="10.85546875" style="1" customWidth="1"/>
    <col min="16143" max="16384" width="9.140625" style="1"/>
  </cols>
  <sheetData>
    <row r="1" spans="1:7" ht="27" customHeight="1" x14ac:dyDescent="0.2">
      <c r="A1" s="99"/>
      <c r="B1" s="100"/>
      <c r="C1" s="260"/>
      <c r="D1" s="101"/>
      <c r="E1" s="102"/>
      <c r="F1" s="102"/>
      <c r="G1" s="424" t="s">
        <v>638</v>
      </c>
    </row>
    <row r="2" spans="1:7" ht="12.6" hidden="1" customHeight="1" x14ac:dyDescent="0.2">
      <c r="A2" s="261"/>
      <c r="B2" s="103"/>
      <c r="C2" s="104"/>
      <c r="D2" s="425"/>
      <c r="E2" s="457" t="s">
        <v>568</v>
      </c>
      <c r="F2" s="458"/>
      <c r="G2" s="458"/>
    </row>
    <row r="3" spans="1:7" ht="12.6" hidden="1" customHeight="1" x14ac:dyDescent="0.2">
      <c r="A3" s="261"/>
      <c r="B3" s="103"/>
      <c r="C3" s="104"/>
      <c r="D3" s="425"/>
      <c r="E3" s="458"/>
      <c r="F3" s="458"/>
      <c r="G3" s="458"/>
    </row>
    <row r="4" spans="1:7" ht="12.6" hidden="1" customHeight="1" x14ac:dyDescent="0.2">
      <c r="A4" s="261"/>
      <c r="B4" s="103"/>
      <c r="C4" s="102"/>
      <c r="D4" s="425"/>
      <c r="E4" s="458"/>
      <c r="F4" s="458"/>
      <c r="G4" s="458"/>
    </row>
    <row r="5" spans="1:7" ht="12.6" hidden="1" customHeight="1" x14ac:dyDescent="0.2">
      <c r="A5" s="261"/>
      <c r="B5" s="103"/>
      <c r="C5" s="104"/>
      <c r="D5" s="425"/>
      <c r="E5" s="458"/>
      <c r="F5" s="458"/>
      <c r="G5" s="458"/>
    </row>
    <row r="6" spans="1:7" ht="24.6" hidden="1" customHeight="1" x14ac:dyDescent="0.2">
      <c r="A6" s="261"/>
      <c r="B6" s="103"/>
      <c r="C6" s="104"/>
      <c r="D6" s="425"/>
      <c r="E6" s="458"/>
      <c r="F6" s="458"/>
      <c r="G6" s="458"/>
    </row>
    <row r="7" spans="1:7" ht="139.5" customHeight="1" x14ac:dyDescent="0.2">
      <c r="A7" s="99"/>
      <c r="B7" s="100"/>
      <c r="C7" s="260"/>
      <c r="D7" s="465" t="s">
        <v>639</v>
      </c>
      <c r="E7" s="465"/>
      <c r="F7" s="465"/>
      <c r="G7" s="465"/>
    </row>
    <row r="8" spans="1:7" ht="15" x14ac:dyDescent="0.2">
      <c r="A8" s="99"/>
      <c r="B8" s="100"/>
      <c r="C8" s="102"/>
      <c r="D8" s="101"/>
      <c r="E8" s="102" t="s">
        <v>644</v>
      </c>
      <c r="F8" s="102"/>
      <c r="G8" s="102"/>
    </row>
    <row r="9" spans="1:7" ht="21.75" customHeight="1" x14ac:dyDescent="0.2">
      <c r="A9" s="99"/>
      <c r="B9" s="100"/>
      <c r="C9" s="102"/>
      <c r="D9" s="101"/>
      <c r="E9" s="466" t="s">
        <v>637</v>
      </c>
      <c r="F9" s="466"/>
      <c r="G9" s="466"/>
    </row>
    <row r="10" spans="1:7" ht="15" x14ac:dyDescent="0.2">
      <c r="A10" s="99"/>
      <c r="B10" s="100"/>
      <c r="C10" s="102"/>
      <c r="D10" s="101"/>
      <c r="E10" s="466"/>
      <c r="F10" s="466"/>
      <c r="G10" s="466"/>
    </row>
    <row r="11" spans="1:7" ht="15" x14ac:dyDescent="0.2">
      <c r="A11" s="99"/>
      <c r="B11" s="100"/>
      <c r="C11" s="102"/>
      <c r="D11" s="101"/>
      <c r="E11" s="466" t="s">
        <v>645</v>
      </c>
      <c r="F11" s="466"/>
      <c r="G11" s="466"/>
    </row>
    <row r="12" spans="1:7" ht="15" x14ac:dyDescent="0.2">
      <c r="A12" s="99"/>
      <c r="B12" s="100"/>
      <c r="C12" s="102"/>
      <c r="D12" s="101"/>
      <c r="E12" s="466" t="s">
        <v>646</v>
      </c>
      <c r="F12" s="466"/>
      <c r="G12" s="466"/>
    </row>
    <row r="13" spans="1:7" ht="29.45" customHeight="1" x14ac:dyDescent="0.2">
      <c r="A13" s="459" t="s">
        <v>647</v>
      </c>
      <c r="B13" s="459"/>
      <c r="C13" s="459"/>
      <c r="D13" s="459"/>
      <c r="E13" s="459"/>
      <c r="F13" s="459"/>
      <c r="G13" s="459"/>
    </row>
    <row r="14" spans="1:7" ht="32.450000000000003" customHeight="1" x14ac:dyDescent="0.2">
      <c r="A14" s="105"/>
      <c r="B14" s="106"/>
      <c r="C14" s="460" t="s">
        <v>387</v>
      </c>
      <c r="D14" s="461"/>
      <c r="E14" s="461"/>
      <c r="F14" s="426"/>
      <c r="G14" s="426"/>
    </row>
    <row r="15" spans="1:7" ht="69.599999999999994" customHeight="1" x14ac:dyDescent="0.2">
      <c r="A15" s="462" t="s">
        <v>388</v>
      </c>
      <c r="B15" s="462"/>
      <c r="C15" s="463" t="s">
        <v>608</v>
      </c>
      <c r="D15" s="464"/>
      <c r="E15" s="464"/>
      <c r="F15" s="464"/>
      <c r="G15" s="464"/>
    </row>
    <row r="16" spans="1:7" x14ac:dyDescent="0.2">
      <c r="A16" s="467"/>
      <c r="B16" s="467"/>
      <c r="C16" s="467"/>
      <c r="D16" s="467"/>
      <c r="E16" s="467"/>
      <c r="F16" s="467"/>
      <c r="G16" s="467"/>
    </row>
    <row r="17" spans="1:13" ht="15" x14ac:dyDescent="0.2">
      <c r="A17" s="468" t="s">
        <v>612</v>
      </c>
      <c r="B17" s="469"/>
      <c r="C17" s="469"/>
      <c r="D17" s="469"/>
      <c r="E17" s="469"/>
      <c r="F17" s="469"/>
      <c r="G17" s="469"/>
    </row>
    <row r="18" spans="1:13" ht="15" x14ac:dyDescent="0.2">
      <c r="A18" s="427"/>
      <c r="B18" s="428"/>
      <c r="C18" s="428"/>
      <c r="D18" s="429"/>
      <c r="E18" s="428"/>
      <c r="F18" s="428"/>
      <c r="G18" s="428"/>
    </row>
    <row r="19" spans="1:13" ht="15" x14ac:dyDescent="0.2">
      <c r="A19" s="470" t="s">
        <v>4</v>
      </c>
      <c r="B19" s="470" t="s">
        <v>389</v>
      </c>
      <c r="C19" s="470" t="s">
        <v>390</v>
      </c>
      <c r="D19" s="471" t="s">
        <v>391</v>
      </c>
      <c r="E19" s="473" t="s">
        <v>392</v>
      </c>
      <c r="F19" s="470"/>
      <c r="G19" s="470"/>
    </row>
    <row r="20" spans="1:13" ht="30" x14ac:dyDescent="0.2">
      <c r="A20" s="470"/>
      <c r="B20" s="470"/>
      <c r="C20" s="470"/>
      <c r="D20" s="472"/>
      <c r="E20" s="430" t="s">
        <v>584</v>
      </c>
      <c r="F20" s="430" t="s">
        <v>393</v>
      </c>
      <c r="G20" s="430" t="s">
        <v>0</v>
      </c>
    </row>
    <row r="21" spans="1:13" ht="15" x14ac:dyDescent="0.2">
      <c r="A21" s="430">
        <v>1</v>
      </c>
      <c r="B21" s="430">
        <v>2</v>
      </c>
      <c r="C21" s="430">
        <v>3</v>
      </c>
      <c r="D21" s="430">
        <v>4</v>
      </c>
      <c r="E21" s="430">
        <v>5</v>
      </c>
      <c r="F21" s="431">
        <v>6</v>
      </c>
      <c r="G21" s="431">
        <v>7</v>
      </c>
    </row>
    <row r="22" spans="1:13" ht="15" x14ac:dyDescent="0.2">
      <c r="A22" s="432">
        <v>1</v>
      </c>
      <c r="B22" s="433" t="s">
        <v>394</v>
      </c>
      <c r="C22" s="433" t="s">
        <v>394</v>
      </c>
      <c r="D22" s="434" t="s">
        <v>28</v>
      </c>
      <c r="E22" s="435">
        <v>3579.01</v>
      </c>
      <c r="F22" s="436">
        <v>0</v>
      </c>
      <c r="G22" s="436">
        <f>E22+F22</f>
        <v>3579.01</v>
      </c>
    </row>
    <row r="23" spans="1:13" ht="15" x14ac:dyDescent="0.2">
      <c r="A23" s="437">
        <v>2</v>
      </c>
      <c r="B23" s="438" t="s">
        <v>395</v>
      </c>
      <c r="C23" s="438" t="s">
        <v>396</v>
      </c>
      <c r="D23" s="439" t="s">
        <v>30</v>
      </c>
      <c r="E23" s="440">
        <v>35059.19</v>
      </c>
      <c r="F23" s="441"/>
      <c r="G23" s="436">
        <f t="shared" ref="G23:G30" si="0">E23+F23</f>
        <v>35059.19</v>
      </c>
    </row>
    <row r="24" spans="1:13" ht="15" x14ac:dyDescent="0.2">
      <c r="A24" s="442">
        <v>3</v>
      </c>
      <c r="B24" s="443" t="s">
        <v>397</v>
      </c>
      <c r="C24" s="443" t="s">
        <v>397</v>
      </c>
      <c r="D24" s="444" t="s">
        <v>5</v>
      </c>
      <c r="E24" s="445">
        <v>7599.76</v>
      </c>
      <c r="F24" s="446">
        <v>0</v>
      </c>
      <c r="G24" s="436">
        <f t="shared" si="0"/>
        <v>7599.76</v>
      </c>
    </row>
    <row r="25" spans="1:13" ht="26.25" customHeight="1" x14ac:dyDescent="0.2">
      <c r="A25" s="432">
        <v>4</v>
      </c>
      <c r="B25" s="447" t="s">
        <v>569</v>
      </c>
      <c r="C25" s="448" t="s">
        <v>586</v>
      </c>
      <c r="D25" s="439" t="s">
        <v>6</v>
      </c>
      <c r="E25" s="440"/>
      <c r="F25" s="441">
        <v>227234.81</v>
      </c>
      <c r="G25" s="436">
        <f t="shared" si="0"/>
        <v>227234.81</v>
      </c>
    </row>
    <row r="26" spans="1:13" ht="22.5" customHeight="1" x14ac:dyDescent="0.2">
      <c r="A26" s="437">
        <v>5</v>
      </c>
      <c r="B26" s="443" t="s">
        <v>571</v>
      </c>
      <c r="C26" s="443" t="s">
        <v>398</v>
      </c>
      <c r="D26" s="444" t="s">
        <v>7</v>
      </c>
      <c r="E26" s="445"/>
      <c r="F26" s="446">
        <v>231676.08</v>
      </c>
      <c r="G26" s="436">
        <f t="shared" si="0"/>
        <v>231676.08</v>
      </c>
    </row>
    <row r="27" spans="1:13" ht="45" x14ac:dyDescent="0.2">
      <c r="A27" s="442">
        <v>6</v>
      </c>
      <c r="B27" s="449" t="s">
        <v>570</v>
      </c>
      <c r="C27" s="449" t="s">
        <v>585</v>
      </c>
      <c r="D27" s="444" t="s">
        <v>33</v>
      </c>
      <c r="E27" s="445"/>
      <c r="F27" s="446">
        <v>190713.75</v>
      </c>
      <c r="G27" s="436">
        <f t="shared" si="0"/>
        <v>190713.75</v>
      </c>
    </row>
    <row r="28" spans="1:13" ht="30" x14ac:dyDescent="0.2">
      <c r="A28" s="442">
        <v>7</v>
      </c>
      <c r="B28" s="449" t="s">
        <v>570</v>
      </c>
      <c r="C28" s="449" t="s">
        <v>630</v>
      </c>
      <c r="D28" s="444" t="s">
        <v>34</v>
      </c>
      <c r="E28" s="445">
        <v>3144.19</v>
      </c>
      <c r="F28" s="446"/>
      <c r="G28" s="436">
        <f t="shared" si="0"/>
        <v>3144.19</v>
      </c>
    </row>
    <row r="29" spans="1:13" ht="28.5" customHeight="1" x14ac:dyDescent="0.2">
      <c r="A29" s="437" t="s">
        <v>74</v>
      </c>
      <c r="B29" s="448" t="s">
        <v>399</v>
      </c>
      <c r="C29" s="438"/>
      <c r="D29" s="437"/>
      <c r="E29" s="450">
        <f>SUM(E22:E28)</f>
        <v>49382.150000000009</v>
      </c>
      <c r="F29" s="450">
        <f t="shared" ref="F29:G29" si="1">SUM(F22:F28)</f>
        <v>649624.64</v>
      </c>
      <c r="G29" s="452">
        <f t="shared" si="1"/>
        <v>699006.78999999992</v>
      </c>
    </row>
    <row r="30" spans="1:13" ht="28.5" x14ac:dyDescent="0.2">
      <c r="A30" s="437"/>
      <c r="B30" s="451" t="s">
        <v>631</v>
      </c>
      <c r="C30" s="438"/>
      <c r="D30" s="437"/>
      <c r="E30" s="450">
        <f>ROUND(0.95*E29,2)</f>
        <v>46913.04</v>
      </c>
      <c r="F30" s="450">
        <f>ROUND(0.95*F29,2)</f>
        <v>617143.41</v>
      </c>
      <c r="G30" s="452">
        <f t="shared" si="0"/>
        <v>664056.45000000007</v>
      </c>
    </row>
    <row r="31" spans="1:13" ht="36" customHeight="1" x14ac:dyDescent="0.2">
      <c r="A31" s="437" t="s">
        <v>74</v>
      </c>
      <c r="B31" s="448" t="s">
        <v>400</v>
      </c>
      <c r="C31" s="438"/>
      <c r="D31" s="437"/>
      <c r="E31" s="450">
        <f>E30*20%</f>
        <v>9382.6080000000002</v>
      </c>
      <c r="F31" s="450">
        <f t="shared" ref="F31:G31" si="2">F30*20%</f>
        <v>123428.68200000002</v>
      </c>
      <c r="G31" s="450">
        <f t="shared" si="2"/>
        <v>132811.29</v>
      </c>
    </row>
    <row r="32" spans="1:13" ht="36" customHeight="1" x14ac:dyDescent="0.2">
      <c r="A32" s="437" t="s">
        <v>74</v>
      </c>
      <c r="B32" s="451" t="s">
        <v>401</v>
      </c>
      <c r="C32" s="438"/>
      <c r="D32" s="437"/>
      <c r="E32" s="450">
        <f>E30+E31</f>
        <v>56295.648000000001</v>
      </c>
      <c r="F32" s="450">
        <f t="shared" ref="F32:G32" si="3">F30+F31</f>
        <v>740572.09200000006</v>
      </c>
      <c r="G32" s="450">
        <f t="shared" si="3"/>
        <v>796867.74000000011</v>
      </c>
      <c r="M32" s="262"/>
    </row>
    <row r="33" spans="1:13" ht="15" x14ac:dyDescent="0.2">
      <c r="A33" s="429"/>
      <c r="B33" s="429"/>
      <c r="C33" s="429"/>
      <c r="D33" s="429"/>
      <c r="E33" s="429"/>
      <c r="F33" s="453"/>
      <c r="G33" s="453"/>
      <c r="M33" s="262"/>
    </row>
    <row r="34" spans="1:13" ht="15" x14ac:dyDescent="0.25">
      <c r="A34" s="454"/>
      <c r="B34" s="454"/>
      <c r="C34" s="454"/>
      <c r="D34" s="454"/>
      <c r="E34" s="454"/>
      <c r="F34" s="454"/>
      <c r="G34" s="454"/>
    </row>
    <row r="35" spans="1:13" ht="15" x14ac:dyDescent="0.25">
      <c r="A35" s="454"/>
      <c r="B35" s="454"/>
      <c r="C35" s="454"/>
      <c r="E35" s="454"/>
      <c r="F35" s="454"/>
      <c r="G35" s="454"/>
    </row>
    <row r="36" spans="1:13" ht="15" x14ac:dyDescent="0.25">
      <c r="A36" s="454"/>
      <c r="B36" s="454"/>
      <c r="C36" s="454"/>
      <c r="D36" s="454"/>
      <c r="E36" s="454"/>
      <c r="F36" s="454"/>
      <c r="G36" s="454"/>
    </row>
    <row r="37" spans="1:13" ht="15" x14ac:dyDescent="0.25">
      <c r="A37" s="454"/>
      <c r="B37" s="455" t="s">
        <v>632</v>
      </c>
      <c r="C37" s="455" t="s">
        <v>635</v>
      </c>
      <c r="D37" s="456"/>
      <c r="E37" s="454"/>
      <c r="F37" s="454" t="s">
        <v>636</v>
      </c>
      <c r="G37" s="454"/>
    </row>
    <row r="38" spans="1:13" ht="15" x14ac:dyDescent="0.25">
      <c r="A38" s="454"/>
      <c r="B38" s="455"/>
      <c r="C38" s="454"/>
      <c r="D38" s="455"/>
      <c r="E38" s="454"/>
      <c r="F38" s="454"/>
      <c r="G38" s="454"/>
    </row>
    <row r="39" spans="1:13" ht="15" x14ac:dyDescent="0.25">
      <c r="A39" s="454"/>
      <c r="B39" s="455" t="s">
        <v>634</v>
      </c>
      <c r="C39" s="454" t="s">
        <v>640</v>
      </c>
      <c r="D39" s="455"/>
      <c r="E39" s="454"/>
      <c r="F39" s="454" t="s">
        <v>641</v>
      </c>
      <c r="G39" s="454"/>
    </row>
    <row r="40" spans="1:13" ht="15" x14ac:dyDescent="0.25">
      <c r="B40" s="454"/>
      <c r="C40" s="454"/>
      <c r="D40" s="454"/>
      <c r="E40" s="454"/>
      <c r="F40" s="454"/>
    </row>
    <row r="41" spans="1:13" ht="15" x14ac:dyDescent="0.25">
      <c r="B41" s="454"/>
      <c r="C41" s="454"/>
      <c r="D41" s="454"/>
      <c r="E41" s="454"/>
      <c r="F41" s="454"/>
    </row>
    <row r="42" spans="1:13" ht="15" x14ac:dyDescent="0.25">
      <c r="B42" s="454" t="s">
        <v>642</v>
      </c>
      <c r="C42" s="454"/>
      <c r="D42" s="454"/>
      <c r="E42" s="454"/>
      <c r="F42" s="454"/>
    </row>
    <row r="43" spans="1:13" ht="15" x14ac:dyDescent="0.25">
      <c r="B43" s="454"/>
      <c r="C43" s="454"/>
      <c r="D43" s="454"/>
      <c r="E43" s="454"/>
      <c r="F43" s="454"/>
    </row>
    <row r="44" spans="1:13" ht="15" x14ac:dyDescent="0.25">
      <c r="B44" s="455" t="s">
        <v>643</v>
      </c>
      <c r="C44" s="454"/>
      <c r="D44" s="454" t="s">
        <v>633</v>
      </c>
      <c r="E44" s="454"/>
      <c r="F44" s="454"/>
    </row>
  </sheetData>
  <mergeCells count="17">
    <mergeCell ref="A16:G16"/>
    <mergeCell ref="A17:G17"/>
    <mergeCell ref="A19:A20"/>
    <mergeCell ref="B19:B20"/>
    <mergeCell ref="C19:C20"/>
    <mergeCell ref="D19:D20"/>
    <mergeCell ref="E19:G19"/>
    <mergeCell ref="E2:G6"/>
    <mergeCell ref="A13:G13"/>
    <mergeCell ref="C14:E14"/>
    <mergeCell ref="A15:B15"/>
    <mergeCell ref="C15:G15"/>
    <mergeCell ref="D7:G7"/>
    <mergeCell ref="E9:G9"/>
    <mergeCell ref="E10:G10"/>
    <mergeCell ref="E11:G11"/>
    <mergeCell ref="E12:G12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8"/>
  <sheetViews>
    <sheetView showOutlineSymbols="0" showWhiteSpace="0" zoomScale="90" zoomScaleNormal="90" workbookViewId="0">
      <selection activeCell="E12" sqref="E12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8.140625" style="247" customWidth="1"/>
    <col min="4" max="8" width="17.7109375" style="247" customWidth="1"/>
    <col min="9" max="9" width="9.140625" style="247" customWidth="1"/>
    <col min="10" max="10" width="10.85546875" style="247" customWidth="1"/>
    <col min="11" max="11" width="15.5703125" style="247" customWidth="1"/>
    <col min="12" max="14" width="10.85546875" style="247" customWidth="1"/>
    <col min="15" max="24" width="8.85546875" style="247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7" x14ac:dyDescent="0.2">
      <c r="A1" s="107"/>
      <c r="B1" s="475" t="s">
        <v>572</v>
      </c>
      <c r="C1" s="475"/>
      <c r="D1" s="475"/>
      <c r="E1" s="107"/>
    </row>
    <row r="2" spans="1:7" x14ac:dyDescent="0.2">
      <c r="A2" s="107"/>
      <c r="B2" s="476" t="s">
        <v>402</v>
      </c>
      <c r="C2" s="476"/>
      <c r="D2" s="476"/>
      <c r="E2" s="107"/>
    </row>
    <row r="3" spans="1:7" x14ac:dyDescent="0.2">
      <c r="A3" s="107"/>
      <c r="B3" s="325"/>
      <c r="C3" s="108" t="s">
        <v>394</v>
      </c>
      <c r="D3" s="325"/>
      <c r="E3" s="107"/>
    </row>
    <row r="4" spans="1:7" x14ac:dyDescent="0.2">
      <c r="A4" s="107"/>
      <c r="B4" s="107"/>
      <c r="C4" s="109"/>
      <c r="D4" s="107"/>
      <c r="E4" s="107"/>
    </row>
    <row r="5" spans="1:7" x14ac:dyDescent="0.2">
      <c r="A5" s="474" t="s">
        <v>403</v>
      </c>
      <c r="B5" s="474"/>
      <c r="C5" s="477" t="s">
        <v>608</v>
      </c>
      <c r="D5" s="478"/>
      <c r="E5" s="478"/>
    </row>
    <row r="6" spans="1:7" x14ac:dyDescent="0.2">
      <c r="A6" s="474"/>
      <c r="B6" s="474"/>
      <c r="C6" s="478"/>
      <c r="D6" s="478"/>
      <c r="E6" s="478"/>
    </row>
    <row r="7" spans="1:7" x14ac:dyDescent="0.2">
      <c r="A7" s="107"/>
      <c r="B7" s="107"/>
      <c r="C7" s="107"/>
      <c r="D7" s="107"/>
      <c r="E7" s="107"/>
    </row>
    <row r="8" spans="1:7" ht="76.5" x14ac:dyDescent="0.2">
      <c r="A8" s="110" t="s">
        <v>4</v>
      </c>
      <c r="B8" s="110" t="s">
        <v>404</v>
      </c>
      <c r="C8" s="110" t="s">
        <v>405</v>
      </c>
      <c r="D8" s="110" t="s">
        <v>406</v>
      </c>
      <c r="E8" s="111" t="s">
        <v>407</v>
      </c>
    </row>
    <row r="9" spans="1:7" x14ac:dyDescent="0.2">
      <c r="A9" s="110">
        <v>1</v>
      </c>
      <c r="B9" s="110">
        <v>2</v>
      </c>
      <c r="C9" s="110">
        <v>3</v>
      </c>
      <c r="D9" s="110">
        <v>4</v>
      </c>
      <c r="E9" s="110">
        <v>5</v>
      </c>
    </row>
    <row r="10" spans="1:7" ht="76.5" hidden="1" x14ac:dyDescent="0.2">
      <c r="A10" s="110">
        <v>1</v>
      </c>
      <c r="B10" s="112" t="s">
        <v>408</v>
      </c>
      <c r="C10" s="113" t="s">
        <v>409</v>
      </c>
      <c r="D10" s="114" t="s">
        <v>410</v>
      </c>
      <c r="E10" s="115">
        <v>0</v>
      </c>
    </row>
    <row r="11" spans="1:7" ht="76.5" x14ac:dyDescent="0.2">
      <c r="A11" s="110">
        <v>1</v>
      </c>
      <c r="B11" s="112" t="s">
        <v>411</v>
      </c>
      <c r="C11" s="116" t="s">
        <v>412</v>
      </c>
      <c r="D11" s="117" t="s">
        <v>413</v>
      </c>
      <c r="E11" s="115">
        <f>1414*2*0.5</f>
        <v>1414</v>
      </c>
    </row>
    <row r="12" spans="1:7" ht="38.25" x14ac:dyDescent="0.2">
      <c r="A12" s="110">
        <v>2</v>
      </c>
      <c r="B12" s="112" t="s">
        <v>414</v>
      </c>
      <c r="C12" s="118" t="s">
        <v>415</v>
      </c>
      <c r="D12" s="114">
        <v>1.2</v>
      </c>
      <c r="E12" s="115">
        <f>E11*1.2</f>
        <v>1696.8</v>
      </c>
    </row>
    <row r="13" spans="1:7" x14ac:dyDescent="0.2">
      <c r="A13" s="110" t="s">
        <v>74</v>
      </c>
      <c r="B13" s="119" t="s">
        <v>416</v>
      </c>
      <c r="C13" s="119"/>
      <c r="D13" s="120"/>
      <c r="E13" s="121">
        <f>E10+E12</f>
        <v>1696.8</v>
      </c>
    </row>
    <row r="14" spans="1:7" ht="13.5" thickBot="1" x14ac:dyDescent="0.25">
      <c r="A14" s="110" t="s">
        <v>74</v>
      </c>
      <c r="B14" s="120" t="s">
        <v>574</v>
      </c>
      <c r="C14" s="216" t="s">
        <v>577</v>
      </c>
      <c r="D14" s="217">
        <v>6.11</v>
      </c>
      <c r="E14" s="339">
        <f>E13*D14</f>
        <v>10367.448</v>
      </c>
    </row>
    <row r="15" spans="1:7" s="332" customFormat="1" ht="25.9" customHeight="1" thickBot="1" x14ac:dyDescent="0.3">
      <c r="A15" s="209" t="s">
        <v>74</v>
      </c>
      <c r="B15" s="330" t="s">
        <v>575</v>
      </c>
      <c r="C15" s="331" t="s">
        <v>576</v>
      </c>
      <c r="D15" s="327">
        <f>(104.8+100)/200</f>
        <v>1.024</v>
      </c>
      <c r="E15" s="328">
        <f>E14*D15</f>
        <v>10616.266752000001</v>
      </c>
    </row>
    <row r="16" spans="1:7" s="332" customFormat="1" ht="25.9" customHeight="1" x14ac:dyDescent="0.25">
      <c r="A16" s="333"/>
      <c r="B16" s="334"/>
      <c r="C16" s="335"/>
      <c r="D16" s="152"/>
      <c r="E16" s="336"/>
      <c r="F16" s="337"/>
      <c r="G16" s="338"/>
    </row>
    <row r="17" spans="1:5" x14ac:dyDescent="0.2">
      <c r="A17" s="107"/>
      <c r="B17" s="474" t="s">
        <v>417</v>
      </c>
      <c r="C17" s="474"/>
      <c r="D17" s="107" t="s">
        <v>469</v>
      </c>
      <c r="E17" s="107"/>
    </row>
    <row r="18" spans="1:5" x14ac:dyDescent="0.2">
      <c r="A18" s="107"/>
      <c r="B18" s="107"/>
      <c r="C18" s="107"/>
      <c r="D18" s="107"/>
      <c r="E18" s="107"/>
    </row>
    <row r="19" spans="1:5" x14ac:dyDescent="0.2">
      <c r="A19" s="107"/>
      <c r="B19" s="474" t="s">
        <v>418</v>
      </c>
      <c r="C19" s="474"/>
      <c r="D19" s="107" t="s">
        <v>573</v>
      </c>
      <c r="E19" s="107"/>
    </row>
    <row r="23" spans="1:5" ht="16.899999999999999" customHeight="1" x14ac:dyDescent="0.2"/>
    <row r="40" ht="13.15" customHeight="1" x14ac:dyDescent="0.2"/>
    <row r="64" ht="13.15" customHeight="1" x14ac:dyDescent="0.2"/>
    <row r="65" ht="13.15" customHeight="1" x14ac:dyDescent="0.2"/>
    <row r="67" ht="31.15" customHeight="1" x14ac:dyDescent="0.2"/>
    <row r="69" ht="15.6" customHeight="1" x14ac:dyDescent="0.2"/>
    <row r="70" ht="16.5" customHeight="1" x14ac:dyDescent="0.2"/>
    <row r="71" ht="16.5" customHeight="1" x14ac:dyDescent="0.2"/>
    <row r="72" ht="16.5" customHeight="1" x14ac:dyDescent="0.2"/>
    <row r="73" ht="16.5" customHeight="1" x14ac:dyDescent="0.2"/>
    <row r="74" ht="16.5" customHeight="1" x14ac:dyDescent="0.2"/>
    <row r="75" ht="16.5" customHeight="1" x14ac:dyDescent="0.2"/>
    <row r="76" ht="16.5" customHeight="1" x14ac:dyDescent="0.2"/>
    <row r="77" ht="16.5" customHeight="1" x14ac:dyDescent="0.2"/>
    <row r="78" ht="15.6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9" ht="15.6" customHeight="1" x14ac:dyDescent="0.2"/>
    <row r="92" ht="13.9" customHeight="1" x14ac:dyDescent="0.2"/>
    <row r="94" ht="13.9" customHeight="1" x14ac:dyDescent="0.2"/>
    <row r="101" ht="13.15" customHeight="1" x14ac:dyDescent="0.2"/>
    <row r="116" ht="15.6" customHeight="1" x14ac:dyDescent="0.2"/>
    <row r="117" ht="13.15" customHeight="1" x14ac:dyDescent="0.2"/>
    <row r="121" ht="13.15" customHeight="1" x14ac:dyDescent="0.2"/>
    <row r="122" ht="13.15" customHeight="1" x14ac:dyDescent="0.2"/>
    <row r="151" ht="13.9" customHeight="1" x14ac:dyDescent="0.2"/>
    <row r="159" ht="13.9" customHeight="1" x14ac:dyDescent="0.2"/>
    <row r="160" ht="13.15" customHeight="1" x14ac:dyDescent="0.2"/>
    <row r="163" ht="13.15" customHeight="1" x14ac:dyDescent="0.2"/>
    <row r="169" ht="13.15" customHeight="1" x14ac:dyDescent="0.2"/>
    <row r="183" ht="13.15" customHeight="1" x14ac:dyDescent="0.2"/>
    <row r="203" ht="13.9" customHeight="1" x14ac:dyDescent="0.2"/>
    <row r="211" ht="13.9" customHeight="1" x14ac:dyDescent="0.2"/>
    <row r="212" ht="13.15" customHeight="1" x14ac:dyDescent="0.2"/>
    <row r="218" ht="13.15" customHeight="1" x14ac:dyDescent="0.2"/>
  </sheetData>
  <mergeCells count="6">
    <mergeCell ref="B17:C17"/>
    <mergeCell ref="B19:C19"/>
    <mergeCell ref="B1:D1"/>
    <mergeCell ref="B2:D2"/>
    <mergeCell ref="A5:B6"/>
    <mergeCell ref="C5:E6"/>
  </mergeCells>
  <pageMargins left="0.75" right="0.75" top="1" bottom="1" header="0.5" footer="0.5"/>
  <pageSetup paperSize="9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7"/>
  <sheetViews>
    <sheetView topLeftCell="A10" workbookViewId="0">
      <selection activeCell="F14" sqref="F14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17.7109375" style="247" customWidth="1"/>
    <col min="4" max="4" width="8.85546875" style="247" customWidth="1"/>
    <col min="5" max="5" width="16" style="247" customWidth="1"/>
    <col min="6" max="6" width="14.28515625" style="247" customWidth="1"/>
    <col min="7" max="7" width="9.42578125" style="247" customWidth="1"/>
    <col min="8" max="8" width="9.28515625" style="247" customWidth="1"/>
    <col min="9" max="9" width="9.140625" style="247" customWidth="1"/>
    <col min="10" max="10" width="8.42578125" style="247" customWidth="1"/>
    <col min="11" max="11" width="14.7109375" style="247" customWidth="1"/>
    <col min="12" max="14" width="10.85546875" style="247" customWidth="1"/>
    <col min="15" max="24" width="8.85546875" style="247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2" spans="1:15" ht="16.5" x14ac:dyDescent="0.2">
      <c r="A2" s="514" t="s">
        <v>419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</row>
    <row r="3" spans="1:15" ht="16.5" x14ac:dyDescent="0.2">
      <c r="A3" s="515" t="s">
        <v>420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</row>
    <row r="4" spans="1:15" ht="72" customHeight="1" x14ac:dyDescent="0.2">
      <c r="A4" s="516" t="s">
        <v>608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</row>
    <row r="5" spans="1:15" ht="17.25" thickBot="1" x14ac:dyDescent="0.25">
      <c r="A5" s="324"/>
      <c r="B5" s="122"/>
      <c r="C5" s="122"/>
      <c r="D5" s="122"/>
      <c r="E5" s="122"/>
      <c r="F5" s="122"/>
      <c r="G5" s="122"/>
      <c r="H5" s="122"/>
      <c r="I5" s="122"/>
      <c r="J5" s="122"/>
      <c r="K5" s="324"/>
    </row>
    <row r="6" spans="1:15" x14ac:dyDescent="0.2">
      <c r="A6" s="123"/>
      <c r="B6" s="124"/>
      <c r="C6" s="125"/>
      <c r="D6" s="124"/>
      <c r="E6" s="126"/>
      <c r="F6" s="518" t="s">
        <v>421</v>
      </c>
      <c r="G6" s="519"/>
      <c r="H6" s="519"/>
      <c r="I6" s="519"/>
      <c r="J6" s="520"/>
      <c r="K6" s="127"/>
    </row>
    <row r="7" spans="1:15" x14ac:dyDescent="0.2">
      <c r="A7" s="128" t="s">
        <v>422</v>
      </c>
      <c r="B7" s="129" t="s">
        <v>423</v>
      </c>
      <c r="C7" s="130" t="s">
        <v>424</v>
      </c>
      <c r="D7" s="129" t="s">
        <v>78</v>
      </c>
      <c r="E7" s="131" t="s">
        <v>1</v>
      </c>
      <c r="F7" s="521"/>
      <c r="G7" s="522"/>
      <c r="H7" s="522"/>
      <c r="I7" s="522"/>
      <c r="J7" s="523"/>
      <c r="K7" s="132" t="s">
        <v>425</v>
      </c>
    </row>
    <row r="8" spans="1:15" x14ac:dyDescent="0.2">
      <c r="A8" s="128" t="s">
        <v>426</v>
      </c>
      <c r="B8" s="129"/>
      <c r="C8" s="130" t="s">
        <v>427</v>
      </c>
      <c r="D8" s="129"/>
      <c r="E8" s="131" t="s">
        <v>428</v>
      </c>
      <c r="F8" s="521"/>
      <c r="G8" s="522"/>
      <c r="H8" s="522"/>
      <c r="I8" s="522"/>
      <c r="J8" s="523"/>
      <c r="K8" s="132" t="s">
        <v>429</v>
      </c>
    </row>
    <row r="9" spans="1:15" x14ac:dyDescent="0.2">
      <c r="A9" s="133"/>
      <c r="B9" s="134"/>
      <c r="C9" s="135"/>
      <c r="D9" s="136"/>
      <c r="E9" s="137"/>
      <c r="F9" s="524"/>
      <c r="G9" s="525"/>
      <c r="H9" s="525"/>
      <c r="I9" s="525"/>
      <c r="J9" s="526"/>
      <c r="K9" s="138"/>
    </row>
    <row r="10" spans="1:15" x14ac:dyDescent="0.2">
      <c r="A10" s="139">
        <v>1</v>
      </c>
      <c r="B10" s="140">
        <v>2</v>
      </c>
      <c r="C10" s="141">
        <v>3</v>
      </c>
      <c r="D10" s="141">
        <v>4</v>
      </c>
      <c r="E10" s="142" t="s">
        <v>7</v>
      </c>
      <c r="F10" s="527">
        <v>6</v>
      </c>
      <c r="G10" s="528"/>
      <c r="H10" s="528"/>
      <c r="I10" s="528"/>
      <c r="J10" s="529"/>
      <c r="K10" s="143">
        <v>7</v>
      </c>
    </row>
    <row r="11" spans="1:15" ht="25.5" x14ac:dyDescent="0.2">
      <c r="A11" s="512" t="s">
        <v>28</v>
      </c>
      <c r="B11" s="321" t="s">
        <v>430</v>
      </c>
      <c r="C11" s="144"/>
      <c r="D11" s="145"/>
      <c r="E11" s="317" t="s">
        <v>431</v>
      </c>
      <c r="F11" s="146"/>
      <c r="G11" s="147"/>
      <c r="H11" s="147"/>
      <c r="I11" s="147"/>
      <c r="J11" s="148"/>
      <c r="K11" s="149"/>
      <c r="O11" s="247">
        <f>200*20/10000</f>
        <v>0.4</v>
      </c>
    </row>
    <row r="12" spans="1:15" x14ac:dyDescent="0.2">
      <c r="A12" s="513"/>
      <c r="B12" s="150"/>
      <c r="C12" s="151"/>
      <c r="D12" s="152"/>
      <c r="E12" s="153" t="s">
        <v>628</v>
      </c>
      <c r="F12" s="154"/>
      <c r="G12" s="155"/>
      <c r="H12" s="155"/>
      <c r="I12" s="155"/>
      <c r="J12" s="156"/>
      <c r="K12" s="157"/>
    </row>
    <row r="13" spans="1:15" x14ac:dyDescent="0.2">
      <c r="A13" s="513"/>
      <c r="B13" s="158" t="s">
        <v>432</v>
      </c>
      <c r="C13" s="151" t="s">
        <v>433</v>
      </c>
      <c r="D13" s="159">
        <v>0.4</v>
      </c>
      <c r="E13" s="153"/>
      <c r="F13" s="154"/>
      <c r="G13" s="155"/>
      <c r="H13" s="155"/>
      <c r="I13" s="155"/>
      <c r="J13" s="156"/>
      <c r="K13" s="160"/>
    </row>
    <row r="14" spans="1:15" x14ac:dyDescent="0.2">
      <c r="A14" s="513"/>
      <c r="B14" s="150" t="s">
        <v>434</v>
      </c>
      <c r="C14" s="151"/>
      <c r="D14" s="159"/>
      <c r="E14" s="161" t="s">
        <v>74</v>
      </c>
      <c r="F14" s="162">
        <v>3481</v>
      </c>
      <c r="G14" s="152" t="s">
        <v>435</v>
      </c>
      <c r="H14" s="159">
        <f>D13</f>
        <v>0.4</v>
      </c>
      <c r="I14" s="152" t="s">
        <v>436</v>
      </c>
      <c r="J14" s="163">
        <v>1</v>
      </c>
      <c r="K14" s="160">
        <f>F14*H14*J14</f>
        <v>1392.4</v>
      </c>
    </row>
    <row r="15" spans="1:15" x14ac:dyDescent="0.2">
      <c r="A15" s="513"/>
      <c r="B15" s="150" t="s">
        <v>437</v>
      </c>
      <c r="C15" s="151"/>
      <c r="D15" s="159"/>
      <c r="E15" s="153" t="s">
        <v>438</v>
      </c>
      <c r="F15" s="162">
        <v>1269</v>
      </c>
      <c r="G15" s="152" t="s">
        <v>435</v>
      </c>
      <c r="H15" s="159">
        <f>H14</f>
        <v>0.4</v>
      </c>
      <c r="I15" s="152" t="s">
        <v>435</v>
      </c>
      <c r="J15" s="164">
        <v>1.75</v>
      </c>
      <c r="K15" s="160">
        <f>F15*H15*J15</f>
        <v>888.30000000000007</v>
      </c>
    </row>
    <row r="16" spans="1:15" x14ac:dyDescent="0.2">
      <c r="A16" s="485" t="s">
        <v>30</v>
      </c>
      <c r="B16" s="165" t="s">
        <v>439</v>
      </c>
      <c r="C16" s="166"/>
      <c r="D16" s="322"/>
      <c r="E16" s="499"/>
      <c r="F16" s="167"/>
      <c r="G16" s="168"/>
      <c r="H16" s="168"/>
      <c r="I16" s="168"/>
      <c r="J16" s="169"/>
      <c r="K16" s="311"/>
    </row>
    <row r="17" spans="1:24" x14ac:dyDescent="0.2">
      <c r="A17" s="498"/>
      <c r="B17" s="150" t="s">
        <v>440</v>
      </c>
      <c r="C17" s="170"/>
      <c r="D17" s="152"/>
      <c r="E17" s="500"/>
      <c r="F17" s="171">
        <f>K14</f>
        <v>1392.4</v>
      </c>
      <c r="G17" s="172"/>
      <c r="H17" s="172"/>
      <c r="I17" s="172"/>
      <c r="J17" s="173"/>
      <c r="K17" s="312">
        <f>F17</f>
        <v>1392.4</v>
      </c>
    </row>
    <row r="18" spans="1:24" x14ac:dyDescent="0.2">
      <c r="A18" s="174" t="s">
        <v>5</v>
      </c>
      <c r="B18" s="165" t="s">
        <v>441</v>
      </c>
      <c r="C18" s="175"/>
      <c r="D18" s="176"/>
      <c r="E18" s="177"/>
      <c r="F18" s="501"/>
      <c r="G18" s="502"/>
      <c r="H18" s="502"/>
      <c r="I18" s="502"/>
      <c r="J18" s="503"/>
      <c r="K18" s="316">
        <f>K15</f>
        <v>888.30000000000007</v>
      </c>
    </row>
    <row r="19" spans="1:24" x14ac:dyDescent="0.2">
      <c r="A19" s="485" t="s">
        <v>6</v>
      </c>
      <c r="B19" s="178" t="s">
        <v>442</v>
      </c>
      <c r="C19" s="166"/>
      <c r="D19" s="322"/>
      <c r="E19" s="179" t="s">
        <v>443</v>
      </c>
      <c r="F19" s="180"/>
      <c r="G19" s="322"/>
      <c r="H19" s="322"/>
      <c r="I19" s="322"/>
      <c r="J19" s="181"/>
      <c r="K19" s="311"/>
    </row>
    <row r="20" spans="1:24" x14ac:dyDescent="0.2">
      <c r="A20" s="486"/>
      <c r="B20" s="182" t="s">
        <v>444</v>
      </c>
      <c r="C20" s="183" t="s">
        <v>445</v>
      </c>
      <c r="D20" s="323">
        <v>8.75</v>
      </c>
      <c r="E20" s="184" t="s">
        <v>446</v>
      </c>
      <c r="F20" s="185">
        <f>K17</f>
        <v>1392.4</v>
      </c>
      <c r="G20" s="323" t="s">
        <v>435</v>
      </c>
      <c r="H20" s="186">
        <f>D20</f>
        <v>8.75</v>
      </c>
      <c r="I20" s="187" t="s">
        <v>447</v>
      </c>
      <c r="J20" s="188">
        <v>100</v>
      </c>
      <c r="K20" s="312">
        <f>F20*H20/J20</f>
        <v>121.83499999999999</v>
      </c>
    </row>
    <row r="21" spans="1:24" x14ac:dyDescent="0.2">
      <c r="A21" s="485" t="s">
        <v>7</v>
      </c>
      <c r="B21" s="504" t="s">
        <v>448</v>
      </c>
      <c r="C21" s="183" t="s">
        <v>445</v>
      </c>
      <c r="D21" s="189">
        <v>14</v>
      </c>
      <c r="E21" s="506" t="s">
        <v>449</v>
      </c>
      <c r="F21" s="508">
        <f>K17+K20</f>
        <v>1514.2350000000001</v>
      </c>
      <c r="G21" s="510" t="s">
        <v>436</v>
      </c>
      <c r="H21" s="510">
        <f>D21/100</f>
        <v>0.14000000000000001</v>
      </c>
      <c r="I21" s="168"/>
      <c r="J21" s="169"/>
      <c r="K21" s="483">
        <f>(K17+K20)*0.196</f>
        <v>296.79006000000004</v>
      </c>
    </row>
    <row r="22" spans="1:24" x14ac:dyDescent="0.2">
      <c r="A22" s="486"/>
      <c r="B22" s="505"/>
      <c r="C22" s="190"/>
      <c r="D22" s="323"/>
      <c r="E22" s="507"/>
      <c r="F22" s="509"/>
      <c r="G22" s="511"/>
      <c r="H22" s="511"/>
      <c r="I22" s="172"/>
      <c r="J22" s="173"/>
      <c r="K22" s="484"/>
    </row>
    <row r="23" spans="1:24" x14ac:dyDescent="0.2">
      <c r="A23" s="485" t="s">
        <v>33</v>
      </c>
      <c r="B23" s="178" t="s">
        <v>450</v>
      </c>
      <c r="C23" s="191" t="s">
        <v>445</v>
      </c>
      <c r="D23" s="192">
        <v>6</v>
      </c>
      <c r="E23" s="153" t="s">
        <v>451</v>
      </c>
      <c r="F23" s="180"/>
      <c r="G23" s="322"/>
      <c r="H23" s="322"/>
      <c r="I23" s="322"/>
      <c r="J23" s="181"/>
      <c r="K23" s="311"/>
    </row>
    <row r="24" spans="1:24" x14ac:dyDescent="0.2">
      <c r="A24" s="486"/>
      <c r="B24" s="182" t="s">
        <v>452</v>
      </c>
      <c r="C24" s="190"/>
      <c r="D24" s="323"/>
      <c r="E24" s="193" t="s">
        <v>453</v>
      </c>
      <c r="F24" s="185">
        <f>K17+K20</f>
        <v>1514.2350000000001</v>
      </c>
      <c r="G24" s="323" t="s">
        <v>435</v>
      </c>
      <c r="H24" s="323">
        <v>0.06</v>
      </c>
      <c r="I24" s="323" t="s">
        <v>436</v>
      </c>
      <c r="J24" s="188">
        <v>2.5</v>
      </c>
      <c r="K24" s="312">
        <f>F24*H24*J24</f>
        <v>227.13525000000001</v>
      </c>
    </row>
    <row r="25" spans="1:24" x14ac:dyDescent="0.2">
      <c r="A25" s="313">
        <v>7</v>
      </c>
      <c r="B25" s="150" t="s">
        <v>454</v>
      </c>
      <c r="C25" s="170"/>
      <c r="D25" s="152"/>
      <c r="E25" s="153"/>
      <c r="F25" s="318"/>
      <c r="G25" s="319"/>
      <c r="H25" s="319"/>
      <c r="I25" s="319"/>
      <c r="J25" s="320"/>
      <c r="K25" s="194">
        <f>K17+K18+K20+K24+K21</f>
        <v>2926.4603100000004</v>
      </c>
    </row>
    <row r="26" spans="1:24" x14ac:dyDescent="0.2">
      <c r="A26" s="487">
        <v>8</v>
      </c>
      <c r="B26" s="489" t="s">
        <v>455</v>
      </c>
      <c r="C26" s="491" t="s">
        <v>46</v>
      </c>
      <c r="D26" s="493">
        <v>1</v>
      </c>
      <c r="E26" s="491" t="s">
        <v>456</v>
      </c>
      <c r="F26" s="494">
        <f>K25</f>
        <v>2926.4603100000004</v>
      </c>
      <c r="G26" s="496" t="s">
        <v>436</v>
      </c>
      <c r="H26" s="496">
        <v>0.04</v>
      </c>
      <c r="I26" s="195"/>
      <c r="J26" s="196"/>
      <c r="K26" s="479">
        <f>F26*H26</f>
        <v>117.05841240000002</v>
      </c>
    </row>
    <row r="27" spans="1:24" x14ac:dyDescent="0.2">
      <c r="A27" s="488"/>
      <c r="B27" s="490"/>
      <c r="C27" s="492"/>
      <c r="D27" s="493"/>
      <c r="E27" s="492"/>
      <c r="F27" s="495"/>
      <c r="G27" s="497"/>
      <c r="H27" s="497"/>
      <c r="I27" s="197"/>
      <c r="J27" s="198"/>
      <c r="K27" s="479"/>
    </row>
    <row r="28" spans="1:24" x14ac:dyDescent="0.2">
      <c r="A28" s="174" t="s">
        <v>36</v>
      </c>
      <c r="B28" s="199" t="s">
        <v>457</v>
      </c>
      <c r="C28" s="200" t="s">
        <v>46</v>
      </c>
      <c r="D28" s="315">
        <v>4</v>
      </c>
      <c r="E28" s="314" t="s">
        <v>458</v>
      </c>
      <c r="F28" s="201">
        <v>480</v>
      </c>
      <c r="G28" s="202" t="s">
        <v>435</v>
      </c>
      <c r="H28" s="203">
        <f>D28</f>
        <v>4</v>
      </c>
      <c r="I28" s="202"/>
      <c r="J28" s="204"/>
      <c r="K28" s="316">
        <f>H28*F28</f>
        <v>1920</v>
      </c>
    </row>
    <row r="29" spans="1:24" ht="25.5" x14ac:dyDescent="0.2">
      <c r="A29" s="174" t="s">
        <v>37</v>
      </c>
      <c r="B29" s="205" t="s">
        <v>459</v>
      </c>
      <c r="C29" s="206" t="s">
        <v>460</v>
      </c>
      <c r="D29" s="207">
        <v>4</v>
      </c>
      <c r="E29" s="317" t="s">
        <v>461</v>
      </c>
      <c r="F29" s="208">
        <v>80</v>
      </c>
      <c r="G29" s="202" t="s">
        <v>435</v>
      </c>
      <c r="H29" s="203">
        <f>D29</f>
        <v>4</v>
      </c>
      <c r="I29" s="263"/>
      <c r="J29" s="264"/>
      <c r="K29" s="316">
        <f>H29*F29</f>
        <v>320</v>
      </c>
    </row>
    <row r="30" spans="1:24" ht="38.450000000000003" customHeight="1" x14ac:dyDescent="0.2">
      <c r="A30" s="174" t="s">
        <v>38</v>
      </c>
      <c r="B30" s="205" t="s">
        <v>462</v>
      </c>
      <c r="C30" s="206" t="s">
        <v>460</v>
      </c>
      <c r="D30" s="207">
        <v>4</v>
      </c>
      <c r="E30" s="317" t="s">
        <v>463</v>
      </c>
      <c r="F30" s="208">
        <v>80</v>
      </c>
      <c r="G30" s="202" t="s">
        <v>435</v>
      </c>
      <c r="H30" s="203">
        <f>D30</f>
        <v>4</v>
      </c>
      <c r="I30" s="263"/>
      <c r="J30" s="264"/>
      <c r="K30" s="316">
        <f>H30*F30</f>
        <v>320</v>
      </c>
    </row>
    <row r="31" spans="1:24" s="423" customFormat="1" ht="39" hidden="1" thickBot="1" x14ac:dyDescent="0.25">
      <c r="A31" s="412" t="s">
        <v>39</v>
      </c>
      <c r="B31" s="413" t="s">
        <v>464</v>
      </c>
      <c r="C31" s="414" t="s">
        <v>465</v>
      </c>
      <c r="D31" s="415">
        <v>0.15</v>
      </c>
      <c r="E31" s="416" t="s">
        <v>466</v>
      </c>
      <c r="F31" s="417">
        <v>489</v>
      </c>
      <c r="G31" s="418" t="s">
        <v>435</v>
      </c>
      <c r="H31" s="419">
        <f>D31</f>
        <v>0.15</v>
      </c>
      <c r="I31" s="418" t="s">
        <v>435</v>
      </c>
      <c r="J31" s="420">
        <v>1</v>
      </c>
      <c r="K31" s="421">
        <f>(H31*F31*J31)*0</f>
        <v>0</v>
      </c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</row>
    <row r="32" spans="1:24" x14ac:dyDescent="0.2">
      <c r="A32" s="210" t="s">
        <v>40</v>
      </c>
      <c r="B32" s="211" t="s">
        <v>467</v>
      </c>
      <c r="C32" s="212"/>
      <c r="D32" s="213"/>
      <c r="E32" s="310"/>
      <c r="F32" s="480"/>
      <c r="G32" s="480"/>
      <c r="H32" s="480"/>
      <c r="I32" s="480"/>
      <c r="J32" s="480"/>
      <c r="K32" s="194">
        <f>SUM(K25:K31)</f>
        <v>5603.5187224000001</v>
      </c>
    </row>
    <row r="33" spans="1:11" ht="13.5" thickBot="1" x14ac:dyDescent="0.25">
      <c r="A33" s="214" t="s">
        <v>41</v>
      </c>
      <c r="B33" s="215" t="s">
        <v>578</v>
      </c>
      <c r="C33" s="140"/>
      <c r="D33" s="340"/>
      <c r="E33" s="341" t="s">
        <v>579</v>
      </c>
      <c r="F33" s="342">
        <f>K32</f>
        <v>5603.5187224000001</v>
      </c>
      <c r="G33" s="343" t="s">
        <v>435</v>
      </c>
      <c r="H33" s="344">
        <v>6.11</v>
      </c>
      <c r="I33" s="345"/>
      <c r="J33" s="346"/>
      <c r="K33" s="347">
        <f>F33*H33</f>
        <v>34237.499393864004</v>
      </c>
    </row>
    <row r="34" spans="1:11" s="329" customFormat="1" ht="25.9" customHeight="1" thickBot="1" x14ac:dyDescent="0.3">
      <c r="A34" s="214" t="s">
        <v>74</v>
      </c>
      <c r="B34" s="326" t="s">
        <v>575</v>
      </c>
      <c r="C34" s="141"/>
      <c r="D34" s="348"/>
      <c r="E34" s="348" t="s">
        <v>576</v>
      </c>
      <c r="F34" s="348">
        <f>K33</f>
        <v>34237.499393864004</v>
      </c>
      <c r="G34" s="348" t="s">
        <v>435</v>
      </c>
      <c r="H34" s="348">
        <f>(104.8+100)/200</f>
        <v>1.024</v>
      </c>
      <c r="I34" s="348"/>
      <c r="J34" s="348"/>
      <c r="K34" s="348">
        <f>F34*H34</f>
        <v>35059.199379316742</v>
      </c>
    </row>
    <row r="35" spans="1:11" ht="15" x14ac:dyDescent="0.25">
      <c r="A35" s="265"/>
      <c r="B35" s="265"/>
      <c r="C35" s="481"/>
      <c r="D35" s="482"/>
      <c r="E35" s="482"/>
      <c r="F35" s="482"/>
      <c r="G35" s="265"/>
      <c r="H35" s="265"/>
      <c r="I35" s="265"/>
      <c r="J35" s="265"/>
      <c r="K35" s="265"/>
    </row>
    <row r="36" spans="1:11" ht="15" x14ac:dyDescent="0.25">
      <c r="A36" s="265"/>
      <c r="B36" s="218" t="s">
        <v>468</v>
      </c>
      <c r="C36" s="265"/>
      <c r="D36" s="265"/>
      <c r="E36" s="265"/>
      <c r="F36" s="265" t="s">
        <v>469</v>
      </c>
      <c r="G36" s="266"/>
      <c r="H36" s="265"/>
      <c r="I36" s="265"/>
      <c r="J36" s="265"/>
      <c r="K36" s="265"/>
    </row>
    <row r="37" spans="1:11" ht="15" x14ac:dyDescent="0.25">
      <c r="A37" s="265"/>
      <c r="B37" s="218" t="s">
        <v>470</v>
      </c>
      <c r="C37" s="265"/>
      <c r="D37" s="265"/>
      <c r="E37" s="265"/>
      <c r="F37" s="265" t="s">
        <v>573</v>
      </c>
      <c r="G37" s="267"/>
      <c r="H37" s="265"/>
      <c r="I37" s="265"/>
      <c r="J37" s="265"/>
      <c r="K37" s="265"/>
    </row>
  </sheetData>
  <mergeCells count="29">
    <mergeCell ref="A11:A15"/>
    <mergeCell ref="A2:K2"/>
    <mergeCell ref="A3:K3"/>
    <mergeCell ref="A4:K4"/>
    <mergeCell ref="F6:J9"/>
    <mergeCell ref="F10:J10"/>
    <mergeCell ref="A16:A17"/>
    <mergeCell ref="E16:E17"/>
    <mergeCell ref="F18:J18"/>
    <mergeCell ref="A19:A20"/>
    <mergeCell ref="A21:A22"/>
    <mergeCell ref="B21:B22"/>
    <mergeCell ref="E21:E22"/>
    <mergeCell ref="F21:F22"/>
    <mergeCell ref="G21:G22"/>
    <mergeCell ref="H21:H22"/>
    <mergeCell ref="K26:K27"/>
    <mergeCell ref="F32:J32"/>
    <mergeCell ref="C35:F35"/>
    <mergeCell ref="K21:K22"/>
    <mergeCell ref="A23:A24"/>
    <mergeCell ref="A26:A27"/>
    <mergeCell ref="B26:B27"/>
    <mergeCell ref="C26:C27"/>
    <mergeCell ref="D26:D27"/>
    <mergeCell ref="E26:E27"/>
    <mergeCell ref="F26:F27"/>
    <mergeCell ref="G26:G27"/>
    <mergeCell ref="H26:H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opLeftCell="C1" workbookViewId="0">
      <selection activeCell="C11" sqref="C11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8.140625" style="247" customWidth="1"/>
    <col min="4" max="8" width="17.7109375" style="247" customWidth="1"/>
    <col min="9" max="9" width="9.140625" style="247" customWidth="1"/>
    <col min="10" max="10" width="10.85546875" style="247" customWidth="1"/>
    <col min="11" max="11" width="15.5703125" style="247" customWidth="1"/>
    <col min="12" max="14" width="10.85546875" style="247" customWidth="1"/>
    <col min="15" max="24" width="8.85546875" style="247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9" ht="15.75" x14ac:dyDescent="0.25">
      <c r="A1" s="219"/>
      <c r="B1" s="220"/>
      <c r="C1" s="220"/>
      <c r="D1" s="220"/>
      <c r="E1" s="220"/>
      <c r="F1" s="220"/>
      <c r="G1" s="220"/>
      <c r="H1" s="221"/>
      <c r="I1" s="222"/>
    </row>
    <row r="2" spans="1:9" ht="16.5" x14ac:dyDescent="0.25">
      <c r="A2" s="548" t="s">
        <v>580</v>
      </c>
      <c r="B2" s="549"/>
      <c r="C2" s="549"/>
      <c r="D2" s="549"/>
      <c r="E2" s="549"/>
      <c r="F2" s="549"/>
      <c r="G2" s="549"/>
      <c r="H2" s="549"/>
      <c r="I2" s="549"/>
    </row>
    <row r="3" spans="1:9" ht="16.5" x14ac:dyDescent="0.25">
      <c r="A3" s="556" t="s">
        <v>471</v>
      </c>
      <c r="B3" s="556"/>
      <c r="C3" s="556"/>
      <c r="D3" s="556"/>
      <c r="E3" s="556"/>
      <c r="F3" s="556"/>
      <c r="G3" s="556"/>
      <c r="H3" s="556"/>
      <c r="I3" s="556"/>
    </row>
    <row r="4" spans="1:9" x14ac:dyDescent="0.2">
      <c r="A4" s="550" t="s">
        <v>608</v>
      </c>
      <c r="B4" s="551"/>
      <c r="C4" s="551"/>
      <c r="D4" s="551"/>
      <c r="E4" s="551"/>
      <c r="F4" s="551"/>
      <c r="G4" s="551"/>
      <c r="H4" s="551"/>
      <c r="I4" s="551"/>
    </row>
    <row r="5" spans="1:9" ht="58.15" customHeight="1" x14ac:dyDescent="0.2">
      <c r="A5" s="551"/>
      <c r="B5" s="551"/>
      <c r="C5" s="551"/>
      <c r="D5" s="551"/>
      <c r="E5" s="551"/>
      <c r="F5" s="551"/>
      <c r="G5" s="551"/>
      <c r="H5" s="551"/>
      <c r="I5" s="551"/>
    </row>
    <row r="6" spans="1:9" ht="16.5" thickBot="1" x14ac:dyDescent="0.3">
      <c r="A6" s="223"/>
      <c r="B6" s="552" t="s">
        <v>74</v>
      </c>
      <c r="C6" s="553"/>
      <c r="D6" s="553"/>
      <c r="E6" s="553"/>
      <c r="F6" s="553"/>
      <c r="G6" s="553"/>
      <c r="H6" s="553"/>
      <c r="I6" s="553"/>
    </row>
    <row r="7" spans="1:9" ht="31.5" x14ac:dyDescent="0.2">
      <c r="A7" s="224" t="s">
        <v>472</v>
      </c>
      <c r="B7" s="225" t="s">
        <v>1</v>
      </c>
      <c r="C7" s="554" t="s">
        <v>473</v>
      </c>
      <c r="D7" s="555"/>
      <c r="E7" s="554" t="s">
        <v>474</v>
      </c>
      <c r="F7" s="555"/>
      <c r="G7" s="225" t="s">
        <v>20</v>
      </c>
      <c r="H7" s="308" t="s">
        <v>421</v>
      </c>
      <c r="I7" s="226" t="s">
        <v>475</v>
      </c>
    </row>
    <row r="8" spans="1:9" ht="16.5" thickBot="1" x14ac:dyDescent="0.3">
      <c r="A8" s="227">
        <v>1</v>
      </c>
      <c r="B8" s="228">
        <v>2</v>
      </c>
      <c r="C8" s="533">
        <v>3</v>
      </c>
      <c r="D8" s="534"/>
      <c r="E8" s="229">
        <v>4</v>
      </c>
      <c r="F8" s="229"/>
      <c r="G8" s="228">
        <v>5</v>
      </c>
      <c r="H8" s="309"/>
      <c r="I8" s="230">
        <v>6</v>
      </c>
    </row>
    <row r="9" spans="1:9" ht="57.6" customHeight="1" x14ac:dyDescent="0.25">
      <c r="A9" s="543">
        <v>1</v>
      </c>
      <c r="B9" s="545" t="s">
        <v>476</v>
      </c>
      <c r="C9" s="540" t="s">
        <v>477</v>
      </c>
      <c r="D9" s="541"/>
      <c r="E9" s="542"/>
      <c r="F9" s="231"/>
      <c r="G9" s="545" t="s">
        <v>478</v>
      </c>
      <c r="H9" s="545" t="s">
        <v>479</v>
      </c>
      <c r="I9" s="536">
        <f>(1363*1*1*F11*1*1*F16+3431*C11/1000*1)*1*1</f>
        <v>138.16307999999987</v>
      </c>
    </row>
    <row r="10" spans="1:9" ht="16.5" customHeight="1" x14ac:dyDescent="0.25">
      <c r="A10" s="544"/>
      <c r="B10" s="546"/>
      <c r="C10" s="307">
        <v>1</v>
      </c>
      <c r="D10" s="232" t="s">
        <v>480</v>
      </c>
      <c r="E10" s="233" t="s">
        <v>481</v>
      </c>
      <c r="F10" s="307">
        <v>1</v>
      </c>
      <c r="G10" s="546"/>
      <c r="H10" s="546"/>
      <c r="I10" s="537"/>
    </row>
    <row r="11" spans="1:9" ht="16.5" customHeight="1" x14ac:dyDescent="0.25">
      <c r="A11" s="544"/>
      <c r="B11" s="547"/>
      <c r="C11" s="234">
        <v>0.4</v>
      </c>
      <c r="D11" s="232" t="s">
        <v>482</v>
      </c>
      <c r="E11" s="307" t="s">
        <v>483</v>
      </c>
      <c r="F11" s="234">
        <f>1-0.9*(1-C11/1000)</f>
        <v>0.10035999999999989</v>
      </c>
      <c r="G11" s="547"/>
      <c r="H11" s="546"/>
      <c r="I11" s="537"/>
    </row>
    <row r="12" spans="1:9" ht="16.5" customHeight="1" x14ac:dyDescent="0.25">
      <c r="A12" s="544"/>
      <c r="B12" s="547"/>
      <c r="C12" s="307">
        <v>1</v>
      </c>
      <c r="D12" s="232" t="s">
        <v>484</v>
      </c>
      <c r="E12" s="233" t="s">
        <v>485</v>
      </c>
      <c r="F12" s="307">
        <v>1</v>
      </c>
      <c r="G12" s="547"/>
      <c r="H12" s="546"/>
      <c r="I12" s="537"/>
    </row>
    <row r="13" spans="1:9" ht="16.5" customHeight="1" x14ac:dyDescent="0.25">
      <c r="A13" s="544"/>
      <c r="B13" s="547"/>
      <c r="C13" s="307">
        <v>2</v>
      </c>
      <c r="D13" s="232" t="s">
        <v>486</v>
      </c>
      <c r="E13" s="233" t="s">
        <v>487</v>
      </c>
      <c r="F13" s="235">
        <f>1+0.01*(2-5)</f>
        <v>0.97</v>
      </c>
      <c r="G13" s="547"/>
      <c r="H13" s="546"/>
      <c r="I13" s="537"/>
    </row>
    <row r="14" spans="1:9" ht="16.5" customHeight="1" x14ac:dyDescent="0.25">
      <c r="A14" s="544"/>
      <c r="B14" s="547"/>
      <c r="C14" s="307">
        <v>1</v>
      </c>
      <c r="D14" s="232" t="s">
        <v>488</v>
      </c>
      <c r="E14" s="233" t="s">
        <v>489</v>
      </c>
      <c r="F14" s="307">
        <v>1</v>
      </c>
      <c r="G14" s="547"/>
      <c r="H14" s="546"/>
      <c r="I14" s="537"/>
    </row>
    <row r="15" spans="1:9" ht="16.5" customHeight="1" x14ac:dyDescent="0.25">
      <c r="A15" s="544"/>
      <c r="B15" s="547"/>
      <c r="C15" s="307">
        <v>1</v>
      </c>
      <c r="D15" s="232" t="s">
        <v>490</v>
      </c>
      <c r="E15" s="233" t="s">
        <v>491</v>
      </c>
      <c r="F15" s="307">
        <v>1</v>
      </c>
      <c r="G15" s="547"/>
      <c r="H15" s="546"/>
      <c r="I15" s="537"/>
    </row>
    <row r="16" spans="1:9" ht="16.5" customHeight="1" x14ac:dyDescent="0.25">
      <c r="A16" s="544"/>
      <c r="B16" s="547"/>
      <c r="C16" s="307">
        <v>1</v>
      </c>
      <c r="D16" s="232" t="s">
        <v>492</v>
      </c>
      <c r="E16" s="233" t="s">
        <v>493</v>
      </c>
      <c r="F16" s="236">
        <f>1+0.1*(C16-1)</f>
        <v>1</v>
      </c>
      <c r="G16" s="547"/>
      <c r="H16" s="546"/>
      <c r="I16" s="537"/>
    </row>
    <row r="17" spans="1:9" ht="16.5" customHeight="1" x14ac:dyDescent="0.25">
      <c r="A17" s="544"/>
      <c r="B17" s="547"/>
      <c r="C17" s="237">
        <v>1</v>
      </c>
      <c r="D17" s="238" t="s">
        <v>494</v>
      </c>
      <c r="E17" s="307" t="s">
        <v>495</v>
      </c>
      <c r="F17" s="237">
        <f>C17</f>
        <v>1</v>
      </c>
      <c r="G17" s="547"/>
      <c r="H17" s="546"/>
      <c r="I17" s="537"/>
    </row>
    <row r="18" spans="1:9" ht="45" customHeight="1" x14ac:dyDescent="0.2">
      <c r="A18" s="543">
        <v>2</v>
      </c>
      <c r="B18" s="545" t="s">
        <v>496</v>
      </c>
      <c r="C18" s="540" t="s">
        <v>497</v>
      </c>
      <c r="D18" s="541"/>
      <c r="E18" s="542"/>
      <c r="F18" s="239"/>
      <c r="G18" s="545" t="s">
        <v>498</v>
      </c>
      <c r="H18" s="545" t="s">
        <v>499</v>
      </c>
      <c r="I18" s="538">
        <f>(355*F20*F21*F23+22*(C21)*F25)*F26*F22*F27</f>
        <v>39.859038724999984</v>
      </c>
    </row>
    <row r="19" spans="1:9" ht="15.75" customHeight="1" x14ac:dyDescent="0.25">
      <c r="A19" s="544"/>
      <c r="B19" s="546"/>
      <c r="C19" s="307">
        <v>1</v>
      </c>
      <c r="D19" s="238" t="s">
        <v>500</v>
      </c>
      <c r="E19" s="240"/>
      <c r="F19" s="307">
        <v>1</v>
      </c>
      <c r="G19" s="546"/>
      <c r="H19" s="546"/>
      <c r="I19" s="539"/>
    </row>
    <row r="20" spans="1:9" ht="15.75" customHeight="1" x14ac:dyDescent="0.25">
      <c r="A20" s="544"/>
      <c r="B20" s="546"/>
      <c r="C20" s="307">
        <v>1</v>
      </c>
      <c r="D20" s="232" t="s">
        <v>501</v>
      </c>
      <c r="E20" s="307"/>
      <c r="F20" s="307">
        <v>1</v>
      </c>
      <c r="G20" s="546"/>
      <c r="H20" s="546"/>
      <c r="I20" s="539"/>
    </row>
    <row r="21" spans="1:9" ht="15.75" customHeight="1" x14ac:dyDescent="0.25">
      <c r="A21" s="544"/>
      <c r="B21" s="546"/>
      <c r="C21" s="234">
        <f>C11/1000</f>
        <v>4.0000000000000002E-4</v>
      </c>
      <c r="D21" s="232" t="s">
        <v>502</v>
      </c>
      <c r="E21" s="233" t="s">
        <v>503</v>
      </c>
      <c r="F21" s="241">
        <f>1-0.45*(2-C21)</f>
        <v>0.10017999999999994</v>
      </c>
      <c r="G21" s="546"/>
      <c r="H21" s="546"/>
      <c r="I21" s="539"/>
    </row>
    <row r="22" spans="1:9" ht="15.75" customHeight="1" x14ac:dyDescent="0.25">
      <c r="A22" s="544"/>
      <c r="B22" s="546"/>
      <c r="C22" s="235">
        <v>2</v>
      </c>
      <c r="D22" s="232" t="s">
        <v>504</v>
      </c>
      <c r="E22" s="233" t="s">
        <v>487</v>
      </c>
      <c r="F22" s="307">
        <f>1+0.01*(C22-5)</f>
        <v>0.97</v>
      </c>
      <c r="G22" s="546"/>
      <c r="H22" s="546"/>
      <c r="I22" s="539"/>
    </row>
    <row r="23" spans="1:9" ht="15.75" customHeight="1" x14ac:dyDescent="0.25">
      <c r="A23" s="544"/>
      <c r="B23" s="546"/>
      <c r="C23" s="307">
        <v>1</v>
      </c>
      <c r="D23" s="232" t="s">
        <v>505</v>
      </c>
      <c r="E23" s="307" t="s">
        <v>506</v>
      </c>
      <c r="F23" s="307">
        <f>1+0.05*C23</f>
        <v>1.05</v>
      </c>
      <c r="G23" s="546"/>
      <c r="H23" s="546"/>
      <c r="I23" s="539"/>
    </row>
    <row r="24" spans="1:9" ht="15.75" customHeight="1" x14ac:dyDescent="0.25">
      <c r="A24" s="544"/>
      <c r="B24" s="546"/>
      <c r="C24" s="307">
        <v>1</v>
      </c>
      <c r="D24" s="232" t="s">
        <v>507</v>
      </c>
      <c r="E24" s="233" t="s">
        <v>508</v>
      </c>
      <c r="F24" s="307">
        <v>1</v>
      </c>
      <c r="G24" s="546"/>
      <c r="H24" s="546"/>
      <c r="I24" s="539"/>
    </row>
    <row r="25" spans="1:9" ht="15.75" customHeight="1" x14ac:dyDescent="0.25">
      <c r="A25" s="544"/>
      <c r="B25" s="546"/>
      <c r="C25" s="307">
        <v>1</v>
      </c>
      <c r="D25" s="232" t="s">
        <v>509</v>
      </c>
      <c r="E25" s="233" t="s">
        <v>510</v>
      </c>
      <c r="F25" s="307">
        <v>1.6</v>
      </c>
      <c r="G25" s="546"/>
      <c r="H25" s="546"/>
      <c r="I25" s="539"/>
    </row>
    <row r="26" spans="1:9" ht="15.75" customHeight="1" x14ac:dyDescent="0.25">
      <c r="A26" s="544"/>
      <c r="B26" s="546"/>
      <c r="C26" s="307">
        <v>2</v>
      </c>
      <c r="D26" s="232" t="s">
        <v>511</v>
      </c>
      <c r="E26" s="233" t="s">
        <v>512</v>
      </c>
      <c r="F26" s="307">
        <f>1+0.1*(C26-1)</f>
        <v>1.1000000000000001</v>
      </c>
      <c r="G26" s="546"/>
      <c r="H26" s="546"/>
      <c r="I26" s="539"/>
    </row>
    <row r="27" spans="1:9" ht="15.75" customHeight="1" x14ac:dyDescent="0.25">
      <c r="A27" s="544"/>
      <c r="B27" s="546"/>
      <c r="C27" s="237">
        <v>1</v>
      </c>
      <c r="D27" s="238" t="s">
        <v>494</v>
      </c>
      <c r="E27" s="307" t="s">
        <v>495</v>
      </c>
      <c r="F27" s="237">
        <f>C27</f>
        <v>1</v>
      </c>
      <c r="G27" s="546"/>
      <c r="H27" s="546"/>
      <c r="I27" s="539"/>
    </row>
    <row r="28" spans="1:9" ht="15.75" x14ac:dyDescent="0.25">
      <c r="A28" s="242"/>
      <c r="B28" s="243"/>
      <c r="C28" s="540" t="s">
        <v>513</v>
      </c>
      <c r="D28" s="541"/>
      <c r="E28" s="541"/>
      <c r="F28" s="542"/>
      <c r="G28" s="244"/>
      <c r="H28" s="244"/>
      <c r="I28" s="245">
        <f>(I18+I9)*2.21</f>
        <v>393.42888238224964</v>
      </c>
    </row>
    <row r="29" spans="1:9" ht="15.75" x14ac:dyDescent="0.25">
      <c r="A29" s="242"/>
      <c r="B29" s="243"/>
      <c r="C29" s="530" t="s">
        <v>582</v>
      </c>
      <c r="D29" s="530"/>
      <c r="E29" s="530"/>
      <c r="F29" s="531"/>
      <c r="G29" s="244"/>
      <c r="H29" s="244">
        <v>18.863986081</v>
      </c>
      <c r="I29" s="251">
        <f>I28* H29</f>
        <v>7421.6369611221435</v>
      </c>
    </row>
    <row r="30" spans="1:9" ht="15.75" x14ac:dyDescent="0.25">
      <c r="A30" s="242"/>
      <c r="B30" s="243"/>
      <c r="C30" s="530" t="s">
        <v>583</v>
      </c>
      <c r="D30" s="530"/>
      <c r="E30" s="530"/>
      <c r="F30" s="531"/>
      <c r="G30" s="244"/>
      <c r="H30" s="349">
        <f>(104.8+100)/200</f>
        <v>1.024</v>
      </c>
      <c r="I30" s="251">
        <f>I29* H30</f>
        <v>7599.7562481890754</v>
      </c>
    </row>
    <row r="31" spans="1:9" x14ac:dyDescent="0.2">
      <c r="A31" s="246"/>
      <c r="G31" s="248"/>
      <c r="H31" s="248"/>
      <c r="I31" s="246"/>
    </row>
    <row r="32" spans="1:9" ht="15" x14ac:dyDescent="0.2">
      <c r="A32" s="249"/>
      <c r="B32" s="532" t="s">
        <v>514</v>
      </c>
      <c r="C32" s="532"/>
      <c r="D32" s="532"/>
      <c r="E32" s="532"/>
      <c r="F32" s="532"/>
      <c r="G32" s="532"/>
      <c r="H32" s="532"/>
      <c r="I32" s="532"/>
    </row>
    <row r="33" spans="1:9" ht="15" x14ac:dyDescent="0.25">
      <c r="A33" s="249"/>
      <c r="B33" s="535"/>
      <c r="C33" s="535"/>
      <c r="D33" s="535"/>
      <c r="E33" s="535"/>
      <c r="F33" s="535"/>
      <c r="G33" s="250"/>
      <c r="H33" s="250"/>
      <c r="I33" s="249"/>
    </row>
    <row r="34" spans="1:9" ht="15" x14ac:dyDescent="0.2">
      <c r="A34" s="249"/>
      <c r="B34" s="532" t="s">
        <v>581</v>
      </c>
      <c r="C34" s="532"/>
      <c r="D34" s="532"/>
      <c r="E34" s="532"/>
      <c r="F34" s="532"/>
      <c r="G34" s="532"/>
      <c r="H34" s="532"/>
      <c r="I34" s="532"/>
    </row>
  </sheetData>
  <mergeCells count="25">
    <mergeCell ref="A2:I2"/>
    <mergeCell ref="A4:I5"/>
    <mergeCell ref="B6:I6"/>
    <mergeCell ref="C7:D7"/>
    <mergeCell ref="E7:F7"/>
    <mergeCell ref="A3:I3"/>
    <mergeCell ref="A9:A17"/>
    <mergeCell ref="B9:B17"/>
    <mergeCell ref="C9:E9"/>
    <mergeCell ref="G9:G17"/>
    <mergeCell ref="H9:H17"/>
    <mergeCell ref="A18:A27"/>
    <mergeCell ref="B18:B27"/>
    <mergeCell ref="C18:E18"/>
    <mergeCell ref="G18:G27"/>
    <mergeCell ref="H18:H27"/>
    <mergeCell ref="C29:F29"/>
    <mergeCell ref="B32:I32"/>
    <mergeCell ref="C8:D8"/>
    <mergeCell ref="B33:F33"/>
    <mergeCell ref="B34:I34"/>
    <mergeCell ref="I9:I17"/>
    <mergeCell ref="I18:I27"/>
    <mergeCell ref="C30:F30"/>
    <mergeCell ref="C28:F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"/>
  <sheetViews>
    <sheetView zoomScale="80" zoomScaleNormal="80" workbookViewId="0">
      <selection activeCell="B10" sqref="B10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8.140625" style="247" customWidth="1"/>
    <col min="4" max="8" width="17.7109375" style="247" customWidth="1"/>
    <col min="9" max="9" width="9.140625" style="247" customWidth="1"/>
    <col min="10" max="10" width="10.85546875" style="247" customWidth="1"/>
    <col min="11" max="11" width="15.5703125" style="247" customWidth="1"/>
    <col min="12" max="14" width="10.85546875" style="247" customWidth="1"/>
    <col min="15" max="24" width="8.85546875" style="247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9" x14ac:dyDescent="0.2">
      <c r="A1" s="252"/>
      <c r="B1" s="558" t="s">
        <v>587</v>
      </c>
      <c r="C1" s="558"/>
      <c r="D1" s="558"/>
      <c r="E1" s="252"/>
    </row>
    <row r="2" spans="1:9" ht="14.45" customHeight="1" x14ac:dyDescent="0.2">
      <c r="A2" s="557" t="s">
        <v>588</v>
      </c>
      <c r="B2" s="557"/>
      <c r="C2" s="557"/>
      <c r="D2" s="557"/>
      <c r="E2" s="557"/>
    </row>
    <row r="3" spans="1:9" x14ac:dyDescent="0.2">
      <c r="A3" s="252"/>
      <c r="B3" s="252"/>
      <c r="C3" s="253"/>
      <c r="D3" s="252"/>
      <c r="E3" s="252"/>
    </row>
    <row r="4" spans="1:9" x14ac:dyDescent="0.2">
      <c r="A4" s="559" t="s">
        <v>403</v>
      </c>
      <c r="B4" s="559"/>
      <c r="C4" s="560" t="s">
        <v>608</v>
      </c>
      <c r="D4" s="561"/>
      <c r="E4" s="561"/>
    </row>
    <row r="5" spans="1:9" x14ac:dyDescent="0.2">
      <c r="A5" s="559"/>
      <c r="B5" s="559"/>
      <c r="C5" s="561"/>
      <c r="D5" s="561"/>
      <c r="E5" s="561"/>
    </row>
    <row r="6" spans="1:9" x14ac:dyDescent="0.2">
      <c r="A6" s="252"/>
      <c r="B6" s="252"/>
      <c r="C6" s="252"/>
      <c r="D6" s="252"/>
      <c r="E6" s="252"/>
    </row>
    <row r="7" spans="1:9" ht="76.5" x14ac:dyDescent="0.2">
      <c r="A7" s="254" t="s">
        <v>4</v>
      </c>
      <c r="B7" s="254" t="s">
        <v>404</v>
      </c>
      <c r="C7" s="254" t="s">
        <v>405</v>
      </c>
      <c r="D7" s="254" t="s">
        <v>406</v>
      </c>
      <c r="E7" s="255" t="s">
        <v>407</v>
      </c>
    </row>
    <row r="8" spans="1:9" x14ac:dyDescent="0.2">
      <c r="A8" s="254">
        <v>1</v>
      </c>
      <c r="B8" s="254">
        <v>2</v>
      </c>
      <c r="C8" s="254">
        <v>3</v>
      </c>
      <c r="D8" s="254">
        <v>4</v>
      </c>
      <c r="E8" s="254">
        <v>5</v>
      </c>
    </row>
    <row r="9" spans="1:9" ht="102" x14ac:dyDescent="0.2">
      <c r="A9" s="256">
        <v>1</v>
      </c>
      <c r="B9" s="350" t="s">
        <v>589</v>
      </c>
      <c r="C9" s="351" t="s">
        <v>590</v>
      </c>
      <c r="D9" s="352" t="s">
        <v>609</v>
      </c>
      <c r="E9" s="352">
        <f>0.402*5.13%*0.7*1000000*5</f>
        <v>72179.100000000006</v>
      </c>
    </row>
    <row r="10" spans="1:9" ht="30" x14ac:dyDescent="0.25">
      <c r="A10" s="268">
        <v>2</v>
      </c>
      <c r="B10" s="268" t="s">
        <v>515</v>
      </c>
      <c r="C10" s="353" t="s">
        <v>593</v>
      </c>
      <c r="D10" s="354" t="s">
        <v>595</v>
      </c>
      <c r="E10" s="352">
        <f>(33+39.9*(0.4*1+0.6*(1/2)))*0.4</f>
        <v>24.372</v>
      </c>
      <c r="G10">
        <f>0.2/(1/2)</f>
        <v>0.4</v>
      </c>
      <c r="H10" s="355" t="s">
        <v>594</v>
      </c>
      <c r="I10"/>
    </row>
    <row r="11" spans="1:9" ht="39.6" customHeight="1" x14ac:dyDescent="0.2">
      <c r="A11" s="256">
        <v>3</v>
      </c>
      <c r="B11" s="257" t="s">
        <v>516</v>
      </c>
      <c r="C11" s="351" t="s">
        <v>591</v>
      </c>
      <c r="D11" s="257" t="s">
        <v>610</v>
      </c>
      <c r="E11" s="352">
        <f>33700*2</f>
        <v>67400</v>
      </c>
    </row>
    <row r="12" spans="1:9" ht="39.6" customHeight="1" x14ac:dyDescent="0.2">
      <c r="A12" s="256">
        <v>3</v>
      </c>
      <c r="B12" s="257" t="s">
        <v>592</v>
      </c>
      <c r="C12" s="351" t="s">
        <v>591</v>
      </c>
      <c r="D12" s="257" t="s">
        <v>611</v>
      </c>
      <c r="E12" s="352">
        <f>2900*5</f>
        <v>14500</v>
      </c>
    </row>
    <row r="13" spans="1:9" x14ac:dyDescent="0.2">
      <c r="A13" s="256" t="s">
        <v>74</v>
      </c>
      <c r="B13" s="258" t="s">
        <v>596</v>
      </c>
      <c r="C13" s="257"/>
      <c r="D13" s="258"/>
      <c r="E13" s="352">
        <f>SUM(E9:E12)</f>
        <v>154103.47200000001</v>
      </c>
    </row>
    <row r="14" spans="1:9" s="362" customFormat="1" ht="17.25" customHeight="1" x14ac:dyDescent="0.25">
      <c r="A14" s="356"/>
      <c r="B14" s="357" t="s">
        <v>597</v>
      </c>
      <c r="C14" s="358" t="s">
        <v>548</v>
      </c>
      <c r="D14" s="359">
        <v>1.44</v>
      </c>
      <c r="E14" s="352">
        <f>E13*D14</f>
        <v>221908.99968000001</v>
      </c>
      <c r="F14" s="360" t="s">
        <v>74</v>
      </c>
      <c r="G14" s="361" t="s">
        <v>74</v>
      </c>
    </row>
    <row r="15" spans="1:9" s="366" customFormat="1" ht="22.15" customHeight="1" x14ac:dyDescent="0.2">
      <c r="A15" s="363"/>
      <c r="B15" s="364" t="s">
        <v>575</v>
      </c>
      <c r="C15" s="365" t="s">
        <v>576</v>
      </c>
      <c r="D15" s="327">
        <f>(104.8+100)/200</f>
        <v>1.024</v>
      </c>
      <c r="E15" s="352">
        <f>E14*D15</f>
        <v>227234.81567232002</v>
      </c>
      <c r="F15" s="360"/>
      <c r="G15" s="361"/>
    </row>
    <row r="17" spans="1:5" x14ac:dyDescent="0.2">
      <c r="A17" s="107"/>
      <c r="B17" s="474" t="s">
        <v>417</v>
      </c>
      <c r="C17" s="474"/>
      <c r="D17" s="107" t="s">
        <v>469</v>
      </c>
      <c r="E17" s="107"/>
    </row>
    <row r="18" spans="1:5" x14ac:dyDescent="0.2">
      <c r="A18" s="107"/>
      <c r="B18" s="107"/>
      <c r="C18" s="107"/>
      <c r="D18" s="107"/>
      <c r="E18" s="107"/>
    </row>
    <row r="19" spans="1:5" x14ac:dyDescent="0.2">
      <c r="A19" s="107"/>
      <c r="B19" s="474" t="s">
        <v>418</v>
      </c>
      <c r="C19" s="474"/>
      <c r="D19" s="107" t="s">
        <v>573</v>
      </c>
      <c r="E19" s="107"/>
    </row>
  </sheetData>
  <mergeCells count="6">
    <mergeCell ref="B19:C19"/>
    <mergeCell ref="A2:E2"/>
    <mergeCell ref="B1:D1"/>
    <mergeCell ref="A4:B5"/>
    <mergeCell ref="C4:E5"/>
    <mergeCell ref="B17:C17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1"/>
  <sheetViews>
    <sheetView topLeftCell="C22" workbookViewId="0">
      <selection activeCell="G17" sqref="G17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8.140625" style="247" customWidth="1"/>
    <col min="4" max="8" width="17.7109375" style="247" customWidth="1"/>
    <col min="9" max="9" width="9.140625" style="247" customWidth="1"/>
    <col min="10" max="12" width="10.85546875" style="247" customWidth="1"/>
    <col min="13" max="22" width="8.85546875" style="247"/>
    <col min="23" max="254" width="8.85546875" style="1"/>
    <col min="255" max="255" width="4.85546875" style="1" customWidth="1"/>
    <col min="256" max="256" width="0" style="1" hidden="1" customWidth="1"/>
    <col min="257" max="257" width="15.5703125" style="1" customWidth="1"/>
    <col min="258" max="258" width="57.7109375" style="1" customWidth="1"/>
    <col min="259" max="259" width="70.28515625" style="1" customWidth="1"/>
    <col min="260" max="260" width="23.28515625" style="1" customWidth="1"/>
    <col min="261" max="261" width="19" style="1" customWidth="1"/>
    <col min="262" max="262" width="24" style="1" customWidth="1"/>
    <col min="263" max="263" width="8.85546875" style="1"/>
    <col min="264" max="268" width="10.85546875" style="1" customWidth="1"/>
    <col min="269" max="510" width="8.85546875" style="1"/>
    <col min="511" max="511" width="4.85546875" style="1" customWidth="1"/>
    <col min="512" max="512" width="0" style="1" hidden="1" customWidth="1"/>
    <col min="513" max="513" width="15.5703125" style="1" customWidth="1"/>
    <col min="514" max="514" width="57.7109375" style="1" customWidth="1"/>
    <col min="515" max="515" width="70.28515625" style="1" customWidth="1"/>
    <col min="516" max="516" width="23.28515625" style="1" customWidth="1"/>
    <col min="517" max="517" width="19" style="1" customWidth="1"/>
    <col min="518" max="518" width="24" style="1" customWidth="1"/>
    <col min="519" max="519" width="8.85546875" style="1"/>
    <col min="520" max="524" width="10.85546875" style="1" customWidth="1"/>
    <col min="525" max="766" width="8.85546875" style="1"/>
    <col min="767" max="767" width="4.85546875" style="1" customWidth="1"/>
    <col min="768" max="768" width="0" style="1" hidden="1" customWidth="1"/>
    <col min="769" max="769" width="15.5703125" style="1" customWidth="1"/>
    <col min="770" max="770" width="57.7109375" style="1" customWidth="1"/>
    <col min="771" max="771" width="70.28515625" style="1" customWidth="1"/>
    <col min="772" max="772" width="23.28515625" style="1" customWidth="1"/>
    <col min="773" max="773" width="19" style="1" customWidth="1"/>
    <col min="774" max="774" width="24" style="1" customWidth="1"/>
    <col min="775" max="775" width="8.85546875" style="1"/>
    <col min="776" max="780" width="10.85546875" style="1" customWidth="1"/>
    <col min="781" max="1022" width="8.85546875" style="1"/>
    <col min="1023" max="1023" width="4.85546875" style="1" customWidth="1"/>
    <col min="1024" max="1024" width="0" style="1" hidden="1" customWidth="1"/>
    <col min="1025" max="1025" width="15.5703125" style="1" customWidth="1"/>
    <col min="1026" max="1026" width="57.7109375" style="1" customWidth="1"/>
    <col min="1027" max="1027" width="70.28515625" style="1" customWidth="1"/>
    <col min="1028" max="1028" width="23.28515625" style="1" customWidth="1"/>
    <col min="1029" max="1029" width="19" style="1" customWidth="1"/>
    <col min="1030" max="1030" width="24" style="1" customWidth="1"/>
    <col min="1031" max="1031" width="8.85546875" style="1"/>
    <col min="1032" max="1036" width="10.85546875" style="1" customWidth="1"/>
    <col min="1037" max="1278" width="8.85546875" style="1"/>
    <col min="1279" max="1279" width="4.85546875" style="1" customWidth="1"/>
    <col min="1280" max="1280" width="0" style="1" hidden="1" customWidth="1"/>
    <col min="1281" max="1281" width="15.5703125" style="1" customWidth="1"/>
    <col min="1282" max="1282" width="57.7109375" style="1" customWidth="1"/>
    <col min="1283" max="1283" width="70.28515625" style="1" customWidth="1"/>
    <col min="1284" max="1284" width="23.28515625" style="1" customWidth="1"/>
    <col min="1285" max="1285" width="19" style="1" customWidth="1"/>
    <col min="1286" max="1286" width="24" style="1" customWidth="1"/>
    <col min="1287" max="1287" width="8.85546875" style="1"/>
    <col min="1288" max="1292" width="10.85546875" style="1" customWidth="1"/>
    <col min="1293" max="1534" width="8.85546875" style="1"/>
    <col min="1535" max="1535" width="4.85546875" style="1" customWidth="1"/>
    <col min="1536" max="1536" width="0" style="1" hidden="1" customWidth="1"/>
    <col min="1537" max="1537" width="15.5703125" style="1" customWidth="1"/>
    <col min="1538" max="1538" width="57.7109375" style="1" customWidth="1"/>
    <col min="1539" max="1539" width="70.28515625" style="1" customWidth="1"/>
    <col min="1540" max="1540" width="23.28515625" style="1" customWidth="1"/>
    <col min="1541" max="1541" width="19" style="1" customWidth="1"/>
    <col min="1542" max="1542" width="24" style="1" customWidth="1"/>
    <col min="1543" max="1543" width="8.85546875" style="1"/>
    <col min="1544" max="1548" width="10.85546875" style="1" customWidth="1"/>
    <col min="1549" max="1790" width="8.85546875" style="1"/>
    <col min="1791" max="1791" width="4.85546875" style="1" customWidth="1"/>
    <col min="1792" max="1792" width="0" style="1" hidden="1" customWidth="1"/>
    <col min="1793" max="1793" width="15.5703125" style="1" customWidth="1"/>
    <col min="1794" max="1794" width="57.7109375" style="1" customWidth="1"/>
    <col min="1795" max="1795" width="70.28515625" style="1" customWidth="1"/>
    <col min="1796" max="1796" width="23.28515625" style="1" customWidth="1"/>
    <col min="1797" max="1797" width="19" style="1" customWidth="1"/>
    <col min="1798" max="1798" width="24" style="1" customWidth="1"/>
    <col min="1799" max="1799" width="8.85546875" style="1"/>
    <col min="1800" max="1804" width="10.85546875" style="1" customWidth="1"/>
    <col min="1805" max="2046" width="8.85546875" style="1"/>
    <col min="2047" max="2047" width="4.85546875" style="1" customWidth="1"/>
    <col min="2048" max="2048" width="0" style="1" hidden="1" customWidth="1"/>
    <col min="2049" max="2049" width="15.5703125" style="1" customWidth="1"/>
    <col min="2050" max="2050" width="57.7109375" style="1" customWidth="1"/>
    <col min="2051" max="2051" width="70.28515625" style="1" customWidth="1"/>
    <col min="2052" max="2052" width="23.28515625" style="1" customWidth="1"/>
    <col min="2053" max="2053" width="19" style="1" customWidth="1"/>
    <col min="2054" max="2054" width="24" style="1" customWidth="1"/>
    <col min="2055" max="2055" width="8.85546875" style="1"/>
    <col min="2056" max="2060" width="10.85546875" style="1" customWidth="1"/>
    <col min="2061" max="2302" width="8.85546875" style="1"/>
    <col min="2303" max="2303" width="4.85546875" style="1" customWidth="1"/>
    <col min="2304" max="2304" width="0" style="1" hidden="1" customWidth="1"/>
    <col min="2305" max="2305" width="15.5703125" style="1" customWidth="1"/>
    <col min="2306" max="2306" width="57.7109375" style="1" customWidth="1"/>
    <col min="2307" max="2307" width="70.28515625" style="1" customWidth="1"/>
    <col min="2308" max="2308" width="23.28515625" style="1" customWidth="1"/>
    <col min="2309" max="2309" width="19" style="1" customWidth="1"/>
    <col min="2310" max="2310" width="24" style="1" customWidth="1"/>
    <col min="2311" max="2311" width="8.85546875" style="1"/>
    <col min="2312" max="2316" width="10.85546875" style="1" customWidth="1"/>
    <col min="2317" max="2558" width="8.85546875" style="1"/>
    <col min="2559" max="2559" width="4.85546875" style="1" customWidth="1"/>
    <col min="2560" max="2560" width="0" style="1" hidden="1" customWidth="1"/>
    <col min="2561" max="2561" width="15.5703125" style="1" customWidth="1"/>
    <col min="2562" max="2562" width="57.7109375" style="1" customWidth="1"/>
    <col min="2563" max="2563" width="70.28515625" style="1" customWidth="1"/>
    <col min="2564" max="2564" width="23.28515625" style="1" customWidth="1"/>
    <col min="2565" max="2565" width="19" style="1" customWidth="1"/>
    <col min="2566" max="2566" width="24" style="1" customWidth="1"/>
    <col min="2567" max="2567" width="8.85546875" style="1"/>
    <col min="2568" max="2572" width="10.85546875" style="1" customWidth="1"/>
    <col min="2573" max="2814" width="8.85546875" style="1"/>
    <col min="2815" max="2815" width="4.85546875" style="1" customWidth="1"/>
    <col min="2816" max="2816" width="0" style="1" hidden="1" customWidth="1"/>
    <col min="2817" max="2817" width="15.5703125" style="1" customWidth="1"/>
    <col min="2818" max="2818" width="57.7109375" style="1" customWidth="1"/>
    <col min="2819" max="2819" width="70.28515625" style="1" customWidth="1"/>
    <col min="2820" max="2820" width="23.28515625" style="1" customWidth="1"/>
    <col min="2821" max="2821" width="19" style="1" customWidth="1"/>
    <col min="2822" max="2822" width="24" style="1" customWidth="1"/>
    <col min="2823" max="2823" width="8.85546875" style="1"/>
    <col min="2824" max="2828" width="10.85546875" style="1" customWidth="1"/>
    <col min="2829" max="3070" width="8.85546875" style="1"/>
    <col min="3071" max="3071" width="4.85546875" style="1" customWidth="1"/>
    <col min="3072" max="3072" width="0" style="1" hidden="1" customWidth="1"/>
    <col min="3073" max="3073" width="15.5703125" style="1" customWidth="1"/>
    <col min="3074" max="3074" width="57.7109375" style="1" customWidth="1"/>
    <col min="3075" max="3075" width="70.28515625" style="1" customWidth="1"/>
    <col min="3076" max="3076" width="23.28515625" style="1" customWidth="1"/>
    <col min="3077" max="3077" width="19" style="1" customWidth="1"/>
    <col min="3078" max="3078" width="24" style="1" customWidth="1"/>
    <col min="3079" max="3079" width="8.85546875" style="1"/>
    <col min="3080" max="3084" width="10.85546875" style="1" customWidth="1"/>
    <col min="3085" max="3326" width="8.85546875" style="1"/>
    <col min="3327" max="3327" width="4.85546875" style="1" customWidth="1"/>
    <col min="3328" max="3328" width="0" style="1" hidden="1" customWidth="1"/>
    <col min="3329" max="3329" width="15.5703125" style="1" customWidth="1"/>
    <col min="3330" max="3330" width="57.7109375" style="1" customWidth="1"/>
    <col min="3331" max="3331" width="70.28515625" style="1" customWidth="1"/>
    <col min="3332" max="3332" width="23.28515625" style="1" customWidth="1"/>
    <col min="3333" max="3333" width="19" style="1" customWidth="1"/>
    <col min="3334" max="3334" width="24" style="1" customWidth="1"/>
    <col min="3335" max="3335" width="8.85546875" style="1"/>
    <col min="3336" max="3340" width="10.85546875" style="1" customWidth="1"/>
    <col min="3341" max="3582" width="8.85546875" style="1"/>
    <col min="3583" max="3583" width="4.85546875" style="1" customWidth="1"/>
    <col min="3584" max="3584" width="0" style="1" hidden="1" customWidth="1"/>
    <col min="3585" max="3585" width="15.5703125" style="1" customWidth="1"/>
    <col min="3586" max="3586" width="57.7109375" style="1" customWidth="1"/>
    <col min="3587" max="3587" width="70.28515625" style="1" customWidth="1"/>
    <col min="3588" max="3588" width="23.28515625" style="1" customWidth="1"/>
    <col min="3589" max="3589" width="19" style="1" customWidth="1"/>
    <col min="3590" max="3590" width="24" style="1" customWidth="1"/>
    <col min="3591" max="3591" width="8.85546875" style="1"/>
    <col min="3592" max="3596" width="10.85546875" style="1" customWidth="1"/>
    <col min="3597" max="3838" width="8.85546875" style="1"/>
    <col min="3839" max="3839" width="4.85546875" style="1" customWidth="1"/>
    <col min="3840" max="3840" width="0" style="1" hidden="1" customWidth="1"/>
    <col min="3841" max="3841" width="15.5703125" style="1" customWidth="1"/>
    <col min="3842" max="3842" width="57.7109375" style="1" customWidth="1"/>
    <col min="3843" max="3843" width="70.28515625" style="1" customWidth="1"/>
    <col min="3844" max="3844" width="23.28515625" style="1" customWidth="1"/>
    <col min="3845" max="3845" width="19" style="1" customWidth="1"/>
    <col min="3846" max="3846" width="24" style="1" customWidth="1"/>
    <col min="3847" max="3847" width="8.85546875" style="1"/>
    <col min="3848" max="3852" width="10.85546875" style="1" customWidth="1"/>
    <col min="3853" max="4094" width="8.85546875" style="1"/>
    <col min="4095" max="4095" width="4.85546875" style="1" customWidth="1"/>
    <col min="4096" max="4096" width="0" style="1" hidden="1" customWidth="1"/>
    <col min="4097" max="4097" width="15.5703125" style="1" customWidth="1"/>
    <col min="4098" max="4098" width="57.7109375" style="1" customWidth="1"/>
    <col min="4099" max="4099" width="70.28515625" style="1" customWidth="1"/>
    <col min="4100" max="4100" width="23.28515625" style="1" customWidth="1"/>
    <col min="4101" max="4101" width="19" style="1" customWidth="1"/>
    <col min="4102" max="4102" width="24" style="1" customWidth="1"/>
    <col min="4103" max="4103" width="8.85546875" style="1"/>
    <col min="4104" max="4108" width="10.85546875" style="1" customWidth="1"/>
    <col min="4109" max="4350" width="8.85546875" style="1"/>
    <col min="4351" max="4351" width="4.85546875" style="1" customWidth="1"/>
    <col min="4352" max="4352" width="0" style="1" hidden="1" customWidth="1"/>
    <col min="4353" max="4353" width="15.5703125" style="1" customWidth="1"/>
    <col min="4354" max="4354" width="57.7109375" style="1" customWidth="1"/>
    <col min="4355" max="4355" width="70.28515625" style="1" customWidth="1"/>
    <col min="4356" max="4356" width="23.28515625" style="1" customWidth="1"/>
    <col min="4357" max="4357" width="19" style="1" customWidth="1"/>
    <col min="4358" max="4358" width="24" style="1" customWidth="1"/>
    <col min="4359" max="4359" width="8.85546875" style="1"/>
    <col min="4360" max="4364" width="10.85546875" style="1" customWidth="1"/>
    <col min="4365" max="4606" width="8.85546875" style="1"/>
    <col min="4607" max="4607" width="4.85546875" style="1" customWidth="1"/>
    <col min="4608" max="4608" width="0" style="1" hidden="1" customWidth="1"/>
    <col min="4609" max="4609" width="15.5703125" style="1" customWidth="1"/>
    <col min="4610" max="4610" width="57.7109375" style="1" customWidth="1"/>
    <col min="4611" max="4611" width="70.28515625" style="1" customWidth="1"/>
    <col min="4612" max="4612" width="23.28515625" style="1" customWidth="1"/>
    <col min="4613" max="4613" width="19" style="1" customWidth="1"/>
    <col min="4614" max="4614" width="24" style="1" customWidth="1"/>
    <col min="4615" max="4615" width="8.85546875" style="1"/>
    <col min="4616" max="4620" width="10.85546875" style="1" customWidth="1"/>
    <col min="4621" max="4862" width="8.85546875" style="1"/>
    <col min="4863" max="4863" width="4.85546875" style="1" customWidth="1"/>
    <col min="4864" max="4864" width="0" style="1" hidden="1" customWidth="1"/>
    <col min="4865" max="4865" width="15.5703125" style="1" customWidth="1"/>
    <col min="4866" max="4866" width="57.7109375" style="1" customWidth="1"/>
    <col min="4867" max="4867" width="70.28515625" style="1" customWidth="1"/>
    <col min="4868" max="4868" width="23.28515625" style="1" customWidth="1"/>
    <col min="4869" max="4869" width="19" style="1" customWidth="1"/>
    <col min="4870" max="4870" width="24" style="1" customWidth="1"/>
    <col min="4871" max="4871" width="8.85546875" style="1"/>
    <col min="4872" max="4876" width="10.85546875" style="1" customWidth="1"/>
    <col min="4877" max="5118" width="8.85546875" style="1"/>
    <col min="5119" max="5119" width="4.85546875" style="1" customWidth="1"/>
    <col min="5120" max="5120" width="0" style="1" hidden="1" customWidth="1"/>
    <col min="5121" max="5121" width="15.5703125" style="1" customWidth="1"/>
    <col min="5122" max="5122" width="57.7109375" style="1" customWidth="1"/>
    <col min="5123" max="5123" width="70.28515625" style="1" customWidth="1"/>
    <col min="5124" max="5124" width="23.28515625" style="1" customWidth="1"/>
    <col min="5125" max="5125" width="19" style="1" customWidth="1"/>
    <col min="5126" max="5126" width="24" style="1" customWidth="1"/>
    <col min="5127" max="5127" width="8.85546875" style="1"/>
    <col min="5128" max="5132" width="10.85546875" style="1" customWidth="1"/>
    <col min="5133" max="5374" width="8.85546875" style="1"/>
    <col min="5375" max="5375" width="4.85546875" style="1" customWidth="1"/>
    <col min="5376" max="5376" width="0" style="1" hidden="1" customWidth="1"/>
    <col min="5377" max="5377" width="15.5703125" style="1" customWidth="1"/>
    <col min="5378" max="5378" width="57.7109375" style="1" customWidth="1"/>
    <col min="5379" max="5379" width="70.28515625" style="1" customWidth="1"/>
    <col min="5380" max="5380" width="23.28515625" style="1" customWidth="1"/>
    <col min="5381" max="5381" width="19" style="1" customWidth="1"/>
    <col min="5382" max="5382" width="24" style="1" customWidth="1"/>
    <col min="5383" max="5383" width="8.85546875" style="1"/>
    <col min="5384" max="5388" width="10.85546875" style="1" customWidth="1"/>
    <col min="5389" max="5630" width="8.85546875" style="1"/>
    <col min="5631" max="5631" width="4.85546875" style="1" customWidth="1"/>
    <col min="5632" max="5632" width="0" style="1" hidden="1" customWidth="1"/>
    <col min="5633" max="5633" width="15.5703125" style="1" customWidth="1"/>
    <col min="5634" max="5634" width="57.7109375" style="1" customWidth="1"/>
    <col min="5635" max="5635" width="70.28515625" style="1" customWidth="1"/>
    <col min="5636" max="5636" width="23.28515625" style="1" customWidth="1"/>
    <col min="5637" max="5637" width="19" style="1" customWidth="1"/>
    <col min="5638" max="5638" width="24" style="1" customWidth="1"/>
    <col min="5639" max="5639" width="8.85546875" style="1"/>
    <col min="5640" max="5644" width="10.85546875" style="1" customWidth="1"/>
    <col min="5645" max="5886" width="8.85546875" style="1"/>
    <col min="5887" max="5887" width="4.85546875" style="1" customWidth="1"/>
    <col min="5888" max="5888" width="0" style="1" hidden="1" customWidth="1"/>
    <col min="5889" max="5889" width="15.5703125" style="1" customWidth="1"/>
    <col min="5890" max="5890" width="57.7109375" style="1" customWidth="1"/>
    <col min="5891" max="5891" width="70.28515625" style="1" customWidth="1"/>
    <col min="5892" max="5892" width="23.28515625" style="1" customWidth="1"/>
    <col min="5893" max="5893" width="19" style="1" customWidth="1"/>
    <col min="5894" max="5894" width="24" style="1" customWidth="1"/>
    <col min="5895" max="5895" width="8.85546875" style="1"/>
    <col min="5896" max="5900" width="10.85546875" style="1" customWidth="1"/>
    <col min="5901" max="6142" width="8.85546875" style="1"/>
    <col min="6143" max="6143" width="4.85546875" style="1" customWidth="1"/>
    <col min="6144" max="6144" width="0" style="1" hidden="1" customWidth="1"/>
    <col min="6145" max="6145" width="15.5703125" style="1" customWidth="1"/>
    <col min="6146" max="6146" width="57.7109375" style="1" customWidth="1"/>
    <col min="6147" max="6147" width="70.28515625" style="1" customWidth="1"/>
    <col min="6148" max="6148" width="23.28515625" style="1" customWidth="1"/>
    <col min="6149" max="6149" width="19" style="1" customWidth="1"/>
    <col min="6150" max="6150" width="24" style="1" customWidth="1"/>
    <col min="6151" max="6151" width="8.85546875" style="1"/>
    <col min="6152" max="6156" width="10.85546875" style="1" customWidth="1"/>
    <col min="6157" max="6398" width="8.85546875" style="1"/>
    <col min="6399" max="6399" width="4.85546875" style="1" customWidth="1"/>
    <col min="6400" max="6400" width="0" style="1" hidden="1" customWidth="1"/>
    <col min="6401" max="6401" width="15.5703125" style="1" customWidth="1"/>
    <col min="6402" max="6402" width="57.7109375" style="1" customWidth="1"/>
    <col min="6403" max="6403" width="70.28515625" style="1" customWidth="1"/>
    <col min="6404" max="6404" width="23.28515625" style="1" customWidth="1"/>
    <col min="6405" max="6405" width="19" style="1" customWidth="1"/>
    <col min="6406" max="6406" width="24" style="1" customWidth="1"/>
    <col min="6407" max="6407" width="8.85546875" style="1"/>
    <col min="6408" max="6412" width="10.85546875" style="1" customWidth="1"/>
    <col min="6413" max="6654" width="8.85546875" style="1"/>
    <col min="6655" max="6655" width="4.85546875" style="1" customWidth="1"/>
    <col min="6656" max="6656" width="0" style="1" hidden="1" customWidth="1"/>
    <col min="6657" max="6657" width="15.5703125" style="1" customWidth="1"/>
    <col min="6658" max="6658" width="57.7109375" style="1" customWidth="1"/>
    <col min="6659" max="6659" width="70.28515625" style="1" customWidth="1"/>
    <col min="6660" max="6660" width="23.28515625" style="1" customWidth="1"/>
    <col min="6661" max="6661" width="19" style="1" customWidth="1"/>
    <col min="6662" max="6662" width="24" style="1" customWidth="1"/>
    <col min="6663" max="6663" width="8.85546875" style="1"/>
    <col min="6664" max="6668" width="10.85546875" style="1" customWidth="1"/>
    <col min="6669" max="6910" width="8.85546875" style="1"/>
    <col min="6911" max="6911" width="4.85546875" style="1" customWidth="1"/>
    <col min="6912" max="6912" width="0" style="1" hidden="1" customWidth="1"/>
    <col min="6913" max="6913" width="15.5703125" style="1" customWidth="1"/>
    <col min="6914" max="6914" width="57.7109375" style="1" customWidth="1"/>
    <col min="6915" max="6915" width="70.28515625" style="1" customWidth="1"/>
    <col min="6916" max="6916" width="23.28515625" style="1" customWidth="1"/>
    <col min="6917" max="6917" width="19" style="1" customWidth="1"/>
    <col min="6918" max="6918" width="24" style="1" customWidth="1"/>
    <col min="6919" max="6919" width="8.85546875" style="1"/>
    <col min="6920" max="6924" width="10.85546875" style="1" customWidth="1"/>
    <col min="6925" max="7166" width="8.85546875" style="1"/>
    <col min="7167" max="7167" width="4.85546875" style="1" customWidth="1"/>
    <col min="7168" max="7168" width="0" style="1" hidden="1" customWidth="1"/>
    <col min="7169" max="7169" width="15.5703125" style="1" customWidth="1"/>
    <col min="7170" max="7170" width="57.7109375" style="1" customWidth="1"/>
    <col min="7171" max="7171" width="70.28515625" style="1" customWidth="1"/>
    <col min="7172" max="7172" width="23.28515625" style="1" customWidth="1"/>
    <col min="7173" max="7173" width="19" style="1" customWidth="1"/>
    <col min="7174" max="7174" width="24" style="1" customWidth="1"/>
    <col min="7175" max="7175" width="8.85546875" style="1"/>
    <col min="7176" max="7180" width="10.85546875" style="1" customWidth="1"/>
    <col min="7181" max="7422" width="8.85546875" style="1"/>
    <col min="7423" max="7423" width="4.85546875" style="1" customWidth="1"/>
    <col min="7424" max="7424" width="0" style="1" hidden="1" customWidth="1"/>
    <col min="7425" max="7425" width="15.5703125" style="1" customWidth="1"/>
    <col min="7426" max="7426" width="57.7109375" style="1" customWidth="1"/>
    <col min="7427" max="7427" width="70.28515625" style="1" customWidth="1"/>
    <col min="7428" max="7428" width="23.28515625" style="1" customWidth="1"/>
    <col min="7429" max="7429" width="19" style="1" customWidth="1"/>
    <col min="7430" max="7430" width="24" style="1" customWidth="1"/>
    <col min="7431" max="7431" width="8.85546875" style="1"/>
    <col min="7432" max="7436" width="10.85546875" style="1" customWidth="1"/>
    <col min="7437" max="7678" width="8.85546875" style="1"/>
    <col min="7679" max="7679" width="4.85546875" style="1" customWidth="1"/>
    <col min="7680" max="7680" width="0" style="1" hidden="1" customWidth="1"/>
    <col min="7681" max="7681" width="15.5703125" style="1" customWidth="1"/>
    <col min="7682" max="7682" width="57.7109375" style="1" customWidth="1"/>
    <col min="7683" max="7683" width="70.28515625" style="1" customWidth="1"/>
    <col min="7684" max="7684" width="23.28515625" style="1" customWidth="1"/>
    <col min="7685" max="7685" width="19" style="1" customWidth="1"/>
    <col min="7686" max="7686" width="24" style="1" customWidth="1"/>
    <col min="7687" max="7687" width="8.85546875" style="1"/>
    <col min="7688" max="7692" width="10.85546875" style="1" customWidth="1"/>
    <col min="7693" max="7934" width="8.85546875" style="1"/>
    <col min="7935" max="7935" width="4.85546875" style="1" customWidth="1"/>
    <col min="7936" max="7936" width="0" style="1" hidden="1" customWidth="1"/>
    <col min="7937" max="7937" width="15.5703125" style="1" customWidth="1"/>
    <col min="7938" max="7938" width="57.7109375" style="1" customWidth="1"/>
    <col min="7939" max="7939" width="70.28515625" style="1" customWidth="1"/>
    <col min="7940" max="7940" width="23.28515625" style="1" customWidth="1"/>
    <col min="7941" max="7941" width="19" style="1" customWidth="1"/>
    <col min="7942" max="7942" width="24" style="1" customWidth="1"/>
    <col min="7943" max="7943" width="8.85546875" style="1"/>
    <col min="7944" max="7948" width="10.85546875" style="1" customWidth="1"/>
    <col min="7949" max="8190" width="8.85546875" style="1"/>
    <col min="8191" max="8191" width="4.85546875" style="1" customWidth="1"/>
    <col min="8192" max="8192" width="0" style="1" hidden="1" customWidth="1"/>
    <col min="8193" max="8193" width="15.5703125" style="1" customWidth="1"/>
    <col min="8194" max="8194" width="57.7109375" style="1" customWidth="1"/>
    <col min="8195" max="8195" width="70.28515625" style="1" customWidth="1"/>
    <col min="8196" max="8196" width="23.28515625" style="1" customWidth="1"/>
    <col min="8197" max="8197" width="19" style="1" customWidth="1"/>
    <col min="8198" max="8198" width="24" style="1" customWidth="1"/>
    <col min="8199" max="8199" width="8.85546875" style="1"/>
    <col min="8200" max="8204" width="10.85546875" style="1" customWidth="1"/>
    <col min="8205" max="8446" width="8.85546875" style="1"/>
    <col min="8447" max="8447" width="4.85546875" style="1" customWidth="1"/>
    <col min="8448" max="8448" width="0" style="1" hidden="1" customWidth="1"/>
    <col min="8449" max="8449" width="15.5703125" style="1" customWidth="1"/>
    <col min="8450" max="8450" width="57.7109375" style="1" customWidth="1"/>
    <col min="8451" max="8451" width="70.28515625" style="1" customWidth="1"/>
    <col min="8452" max="8452" width="23.28515625" style="1" customWidth="1"/>
    <col min="8453" max="8453" width="19" style="1" customWidth="1"/>
    <col min="8454" max="8454" width="24" style="1" customWidth="1"/>
    <col min="8455" max="8455" width="8.85546875" style="1"/>
    <col min="8456" max="8460" width="10.85546875" style="1" customWidth="1"/>
    <col min="8461" max="8702" width="8.85546875" style="1"/>
    <col min="8703" max="8703" width="4.85546875" style="1" customWidth="1"/>
    <col min="8704" max="8704" width="0" style="1" hidden="1" customWidth="1"/>
    <col min="8705" max="8705" width="15.5703125" style="1" customWidth="1"/>
    <col min="8706" max="8706" width="57.7109375" style="1" customWidth="1"/>
    <col min="8707" max="8707" width="70.28515625" style="1" customWidth="1"/>
    <col min="8708" max="8708" width="23.28515625" style="1" customWidth="1"/>
    <col min="8709" max="8709" width="19" style="1" customWidth="1"/>
    <col min="8710" max="8710" width="24" style="1" customWidth="1"/>
    <col min="8711" max="8711" width="8.85546875" style="1"/>
    <col min="8712" max="8716" width="10.85546875" style="1" customWidth="1"/>
    <col min="8717" max="8958" width="8.85546875" style="1"/>
    <col min="8959" max="8959" width="4.85546875" style="1" customWidth="1"/>
    <col min="8960" max="8960" width="0" style="1" hidden="1" customWidth="1"/>
    <col min="8961" max="8961" width="15.5703125" style="1" customWidth="1"/>
    <col min="8962" max="8962" width="57.7109375" style="1" customWidth="1"/>
    <col min="8963" max="8963" width="70.28515625" style="1" customWidth="1"/>
    <col min="8964" max="8964" width="23.28515625" style="1" customWidth="1"/>
    <col min="8965" max="8965" width="19" style="1" customWidth="1"/>
    <col min="8966" max="8966" width="24" style="1" customWidth="1"/>
    <col min="8967" max="8967" width="8.85546875" style="1"/>
    <col min="8968" max="8972" width="10.85546875" style="1" customWidth="1"/>
    <col min="8973" max="9214" width="8.85546875" style="1"/>
    <col min="9215" max="9215" width="4.85546875" style="1" customWidth="1"/>
    <col min="9216" max="9216" width="0" style="1" hidden="1" customWidth="1"/>
    <col min="9217" max="9217" width="15.5703125" style="1" customWidth="1"/>
    <col min="9218" max="9218" width="57.7109375" style="1" customWidth="1"/>
    <col min="9219" max="9219" width="70.28515625" style="1" customWidth="1"/>
    <col min="9220" max="9220" width="23.28515625" style="1" customWidth="1"/>
    <col min="9221" max="9221" width="19" style="1" customWidth="1"/>
    <col min="9222" max="9222" width="24" style="1" customWidth="1"/>
    <col min="9223" max="9223" width="8.85546875" style="1"/>
    <col min="9224" max="9228" width="10.85546875" style="1" customWidth="1"/>
    <col min="9229" max="9470" width="8.85546875" style="1"/>
    <col min="9471" max="9471" width="4.85546875" style="1" customWidth="1"/>
    <col min="9472" max="9472" width="0" style="1" hidden="1" customWidth="1"/>
    <col min="9473" max="9473" width="15.5703125" style="1" customWidth="1"/>
    <col min="9474" max="9474" width="57.7109375" style="1" customWidth="1"/>
    <col min="9475" max="9475" width="70.28515625" style="1" customWidth="1"/>
    <col min="9476" max="9476" width="23.28515625" style="1" customWidth="1"/>
    <col min="9477" max="9477" width="19" style="1" customWidth="1"/>
    <col min="9478" max="9478" width="24" style="1" customWidth="1"/>
    <col min="9479" max="9479" width="8.85546875" style="1"/>
    <col min="9480" max="9484" width="10.85546875" style="1" customWidth="1"/>
    <col min="9485" max="9726" width="8.85546875" style="1"/>
    <col min="9727" max="9727" width="4.85546875" style="1" customWidth="1"/>
    <col min="9728" max="9728" width="0" style="1" hidden="1" customWidth="1"/>
    <col min="9729" max="9729" width="15.5703125" style="1" customWidth="1"/>
    <col min="9730" max="9730" width="57.7109375" style="1" customWidth="1"/>
    <col min="9731" max="9731" width="70.28515625" style="1" customWidth="1"/>
    <col min="9732" max="9732" width="23.28515625" style="1" customWidth="1"/>
    <col min="9733" max="9733" width="19" style="1" customWidth="1"/>
    <col min="9734" max="9734" width="24" style="1" customWidth="1"/>
    <col min="9735" max="9735" width="8.85546875" style="1"/>
    <col min="9736" max="9740" width="10.85546875" style="1" customWidth="1"/>
    <col min="9741" max="9982" width="8.85546875" style="1"/>
    <col min="9983" max="9983" width="4.85546875" style="1" customWidth="1"/>
    <col min="9984" max="9984" width="0" style="1" hidden="1" customWidth="1"/>
    <col min="9985" max="9985" width="15.5703125" style="1" customWidth="1"/>
    <col min="9986" max="9986" width="57.7109375" style="1" customWidth="1"/>
    <col min="9987" max="9987" width="70.28515625" style="1" customWidth="1"/>
    <col min="9988" max="9988" width="23.28515625" style="1" customWidth="1"/>
    <col min="9989" max="9989" width="19" style="1" customWidth="1"/>
    <col min="9990" max="9990" width="24" style="1" customWidth="1"/>
    <col min="9991" max="9991" width="8.85546875" style="1"/>
    <col min="9992" max="9996" width="10.85546875" style="1" customWidth="1"/>
    <col min="9997" max="10238" width="8.85546875" style="1"/>
    <col min="10239" max="10239" width="4.85546875" style="1" customWidth="1"/>
    <col min="10240" max="10240" width="0" style="1" hidden="1" customWidth="1"/>
    <col min="10241" max="10241" width="15.5703125" style="1" customWidth="1"/>
    <col min="10242" max="10242" width="57.7109375" style="1" customWidth="1"/>
    <col min="10243" max="10243" width="70.28515625" style="1" customWidth="1"/>
    <col min="10244" max="10244" width="23.28515625" style="1" customWidth="1"/>
    <col min="10245" max="10245" width="19" style="1" customWidth="1"/>
    <col min="10246" max="10246" width="24" style="1" customWidth="1"/>
    <col min="10247" max="10247" width="8.85546875" style="1"/>
    <col min="10248" max="10252" width="10.85546875" style="1" customWidth="1"/>
    <col min="10253" max="10494" width="8.85546875" style="1"/>
    <col min="10495" max="10495" width="4.85546875" style="1" customWidth="1"/>
    <col min="10496" max="10496" width="0" style="1" hidden="1" customWidth="1"/>
    <col min="10497" max="10497" width="15.5703125" style="1" customWidth="1"/>
    <col min="10498" max="10498" width="57.7109375" style="1" customWidth="1"/>
    <col min="10499" max="10499" width="70.28515625" style="1" customWidth="1"/>
    <col min="10500" max="10500" width="23.28515625" style="1" customWidth="1"/>
    <col min="10501" max="10501" width="19" style="1" customWidth="1"/>
    <col min="10502" max="10502" width="24" style="1" customWidth="1"/>
    <col min="10503" max="10503" width="8.85546875" style="1"/>
    <col min="10504" max="10508" width="10.85546875" style="1" customWidth="1"/>
    <col min="10509" max="10750" width="8.85546875" style="1"/>
    <col min="10751" max="10751" width="4.85546875" style="1" customWidth="1"/>
    <col min="10752" max="10752" width="0" style="1" hidden="1" customWidth="1"/>
    <col min="10753" max="10753" width="15.5703125" style="1" customWidth="1"/>
    <col min="10754" max="10754" width="57.7109375" style="1" customWidth="1"/>
    <col min="10755" max="10755" width="70.28515625" style="1" customWidth="1"/>
    <col min="10756" max="10756" width="23.28515625" style="1" customWidth="1"/>
    <col min="10757" max="10757" width="19" style="1" customWidth="1"/>
    <col min="10758" max="10758" width="24" style="1" customWidth="1"/>
    <col min="10759" max="10759" width="8.85546875" style="1"/>
    <col min="10760" max="10764" width="10.85546875" style="1" customWidth="1"/>
    <col min="10765" max="11006" width="8.85546875" style="1"/>
    <col min="11007" max="11007" width="4.85546875" style="1" customWidth="1"/>
    <col min="11008" max="11008" width="0" style="1" hidden="1" customWidth="1"/>
    <col min="11009" max="11009" width="15.5703125" style="1" customWidth="1"/>
    <col min="11010" max="11010" width="57.7109375" style="1" customWidth="1"/>
    <col min="11011" max="11011" width="70.28515625" style="1" customWidth="1"/>
    <col min="11012" max="11012" width="23.28515625" style="1" customWidth="1"/>
    <col min="11013" max="11013" width="19" style="1" customWidth="1"/>
    <col min="11014" max="11014" width="24" style="1" customWidth="1"/>
    <col min="11015" max="11015" width="8.85546875" style="1"/>
    <col min="11016" max="11020" width="10.85546875" style="1" customWidth="1"/>
    <col min="11021" max="11262" width="8.85546875" style="1"/>
    <col min="11263" max="11263" width="4.85546875" style="1" customWidth="1"/>
    <col min="11264" max="11264" width="0" style="1" hidden="1" customWidth="1"/>
    <col min="11265" max="11265" width="15.5703125" style="1" customWidth="1"/>
    <col min="11266" max="11266" width="57.7109375" style="1" customWidth="1"/>
    <col min="11267" max="11267" width="70.28515625" style="1" customWidth="1"/>
    <col min="11268" max="11268" width="23.28515625" style="1" customWidth="1"/>
    <col min="11269" max="11269" width="19" style="1" customWidth="1"/>
    <col min="11270" max="11270" width="24" style="1" customWidth="1"/>
    <col min="11271" max="11271" width="8.85546875" style="1"/>
    <col min="11272" max="11276" width="10.85546875" style="1" customWidth="1"/>
    <col min="11277" max="11518" width="8.85546875" style="1"/>
    <col min="11519" max="11519" width="4.85546875" style="1" customWidth="1"/>
    <col min="11520" max="11520" width="0" style="1" hidden="1" customWidth="1"/>
    <col min="11521" max="11521" width="15.5703125" style="1" customWidth="1"/>
    <col min="11522" max="11522" width="57.7109375" style="1" customWidth="1"/>
    <col min="11523" max="11523" width="70.28515625" style="1" customWidth="1"/>
    <col min="11524" max="11524" width="23.28515625" style="1" customWidth="1"/>
    <col min="11525" max="11525" width="19" style="1" customWidth="1"/>
    <col min="11526" max="11526" width="24" style="1" customWidth="1"/>
    <col min="11527" max="11527" width="8.85546875" style="1"/>
    <col min="11528" max="11532" width="10.85546875" style="1" customWidth="1"/>
    <col min="11533" max="11774" width="8.85546875" style="1"/>
    <col min="11775" max="11775" width="4.85546875" style="1" customWidth="1"/>
    <col min="11776" max="11776" width="0" style="1" hidden="1" customWidth="1"/>
    <col min="11777" max="11777" width="15.5703125" style="1" customWidth="1"/>
    <col min="11778" max="11778" width="57.7109375" style="1" customWidth="1"/>
    <col min="11779" max="11779" width="70.28515625" style="1" customWidth="1"/>
    <col min="11780" max="11780" width="23.28515625" style="1" customWidth="1"/>
    <col min="11781" max="11781" width="19" style="1" customWidth="1"/>
    <col min="11782" max="11782" width="24" style="1" customWidth="1"/>
    <col min="11783" max="11783" width="8.85546875" style="1"/>
    <col min="11784" max="11788" width="10.85546875" style="1" customWidth="1"/>
    <col min="11789" max="12030" width="8.85546875" style="1"/>
    <col min="12031" max="12031" width="4.85546875" style="1" customWidth="1"/>
    <col min="12032" max="12032" width="0" style="1" hidden="1" customWidth="1"/>
    <col min="12033" max="12033" width="15.5703125" style="1" customWidth="1"/>
    <col min="12034" max="12034" width="57.7109375" style="1" customWidth="1"/>
    <col min="12035" max="12035" width="70.28515625" style="1" customWidth="1"/>
    <col min="12036" max="12036" width="23.28515625" style="1" customWidth="1"/>
    <col min="12037" max="12037" width="19" style="1" customWidth="1"/>
    <col min="12038" max="12038" width="24" style="1" customWidth="1"/>
    <col min="12039" max="12039" width="8.85546875" style="1"/>
    <col min="12040" max="12044" width="10.85546875" style="1" customWidth="1"/>
    <col min="12045" max="12286" width="8.85546875" style="1"/>
    <col min="12287" max="12287" width="4.85546875" style="1" customWidth="1"/>
    <col min="12288" max="12288" width="0" style="1" hidden="1" customWidth="1"/>
    <col min="12289" max="12289" width="15.5703125" style="1" customWidth="1"/>
    <col min="12290" max="12290" width="57.7109375" style="1" customWidth="1"/>
    <col min="12291" max="12291" width="70.28515625" style="1" customWidth="1"/>
    <col min="12292" max="12292" width="23.28515625" style="1" customWidth="1"/>
    <col min="12293" max="12293" width="19" style="1" customWidth="1"/>
    <col min="12294" max="12294" width="24" style="1" customWidth="1"/>
    <col min="12295" max="12295" width="8.85546875" style="1"/>
    <col min="12296" max="12300" width="10.85546875" style="1" customWidth="1"/>
    <col min="12301" max="12542" width="8.85546875" style="1"/>
    <col min="12543" max="12543" width="4.85546875" style="1" customWidth="1"/>
    <col min="12544" max="12544" width="0" style="1" hidden="1" customWidth="1"/>
    <col min="12545" max="12545" width="15.5703125" style="1" customWidth="1"/>
    <col min="12546" max="12546" width="57.7109375" style="1" customWidth="1"/>
    <col min="12547" max="12547" width="70.28515625" style="1" customWidth="1"/>
    <col min="12548" max="12548" width="23.28515625" style="1" customWidth="1"/>
    <col min="12549" max="12549" width="19" style="1" customWidth="1"/>
    <col min="12550" max="12550" width="24" style="1" customWidth="1"/>
    <col min="12551" max="12551" width="8.85546875" style="1"/>
    <col min="12552" max="12556" width="10.85546875" style="1" customWidth="1"/>
    <col min="12557" max="12798" width="8.85546875" style="1"/>
    <col min="12799" max="12799" width="4.85546875" style="1" customWidth="1"/>
    <col min="12800" max="12800" width="0" style="1" hidden="1" customWidth="1"/>
    <col min="12801" max="12801" width="15.5703125" style="1" customWidth="1"/>
    <col min="12802" max="12802" width="57.7109375" style="1" customWidth="1"/>
    <col min="12803" max="12803" width="70.28515625" style="1" customWidth="1"/>
    <col min="12804" max="12804" width="23.28515625" style="1" customWidth="1"/>
    <col min="12805" max="12805" width="19" style="1" customWidth="1"/>
    <col min="12806" max="12806" width="24" style="1" customWidth="1"/>
    <col min="12807" max="12807" width="8.85546875" style="1"/>
    <col min="12808" max="12812" width="10.85546875" style="1" customWidth="1"/>
    <col min="12813" max="13054" width="8.85546875" style="1"/>
    <col min="13055" max="13055" width="4.85546875" style="1" customWidth="1"/>
    <col min="13056" max="13056" width="0" style="1" hidden="1" customWidth="1"/>
    <col min="13057" max="13057" width="15.5703125" style="1" customWidth="1"/>
    <col min="13058" max="13058" width="57.7109375" style="1" customWidth="1"/>
    <col min="13059" max="13059" width="70.28515625" style="1" customWidth="1"/>
    <col min="13060" max="13060" width="23.28515625" style="1" customWidth="1"/>
    <col min="13061" max="13061" width="19" style="1" customWidth="1"/>
    <col min="13062" max="13062" width="24" style="1" customWidth="1"/>
    <col min="13063" max="13063" width="8.85546875" style="1"/>
    <col min="13064" max="13068" width="10.85546875" style="1" customWidth="1"/>
    <col min="13069" max="13310" width="8.85546875" style="1"/>
    <col min="13311" max="13311" width="4.85546875" style="1" customWidth="1"/>
    <col min="13312" max="13312" width="0" style="1" hidden="1" customWidth="1"/>
    <col min="13313" max="13313" width="15.5703125" style="1" customWidth="1"/>
    <col min="13314" max="13314" width="57.7109375" style="1" customWidth="1"/>
    <col min="13315" max="13315" width="70.28515625" style="1" customWidth="1"/>
    <col min="13316" max="13316" width="23.28515625" style="1" customWidth="1"/>
    <col min="13317" max="13317" width="19" style="1" customWidth="1"/>
    <col min="13318" max="13318" width="24" style="1" customWidth="1"/>
    <col min="13319" max="13319" width="8.85546875" style="1"/>
    <col min="13320" max="13324" width="10.85546875" style="1" customWidth="1"/>
    <col min="13325" max="13566" width="8.85546875" style="1"/>
    <col min="13567" max="13567" width="4.85546875" style="1" customWidth="1"/>
    <col min="13568" max="13568" width="0" style="1" hidden="1" customWidth="1"/>
    <col min="13569" max="13569" width="15.5703125" style="1" customWidth="1"/>
    <col min="13570" max="13570" width="57.7109375" style="1" customWidth="1"/>
    <col min="13571" max="13571" width="70.28515625" style="1" customWidth="1"/>
    <col min="13572" max="13572" width="23.28515625" style="1" customWidth="1"/>
    <col min="13573" max="13573" width="19" style="1" customWidth="1"/>
    <col min="13574" max="13574" width="24" style="1" customWidth="1"/>
    <col min="13575" max="13575" width="8.85546875" style="1"/>
    <col min="13576" max="13580" width="10.85546875" style="1" customWidth="1"/>
    <col min="13581" max="13822" width="8.85546875" style="1"/>
    <col min="13823" max="13823" width="4.85546875" style="1" customWidth="1"/>
    <col min="13824" max="13824" width="0" style="1" hidden="1" customWidth="1"/>
    <col min="13825" max="13825" width="15.5703125" style="1" customWidth="1"/>
    <col min="13826" max="13826" width="57.7109375" style="1" customWidth="1"/>
    <col min="13827" max="13827" width="70.28515625" style="1" customWidth="1"/>
    <col min="13828" max="13828" width="23.28515625" style="1" customWidth="1"/>
    <col min="13829" max="13829" width="19" style="1" customWidth="1"/>
    <col min="13830" max="13830" width="24" style="1" customWidth="1"/>
    <col min="13831" max="13831" width="8.85546875" style="1"/>
    <col min="13832" max="13836" width="10.85546875" style="1" customWidth="1"/>
    <col min="13837" max="14078" width="8.85546875" style="1"/>
    <col min="14079" max="14079" width="4.85546875" style="1" customWidth="1"/>
    <col min="14080" max="14080" width="0" style="1" hidden="1" customWidth="1"/>
    <col min="14081" max="14081" width="15.5703125" style="1" customWidth="1"/>
    <col min="14082" max="14082" width="57.7109375" style="1" customWidth="1"/>
    <col min="14083" max="14083" width="70.28515625" style="1" customWidth="1"/>
    <col min="14084" max="14084" width="23.28515625" style="1" customWidth="1"/>
    <col min="14085" max="14085" width="19" style="1" customWidth="1"/>
    <col min="14086" max="14086" width="24" style="1" customWidth="1"/>
    <col min="14087" max="14087" width="8.85546875" style="1"/>
    <col min="14088" max="14092" width="10.85546875" style="1" customWidth="1"/>
    <col min="14093" max="14334" width="8.85546875" style="1"/>
    <col min="14335" max="14335" width="4.85546875" style="1" customWidth="1"/>
    <col min="14336" max="14336" width="0" style="1" hidden="1" customWidth="1"/>
    <col min="14337" max="14337" width="15.5703125" style="1" customWidth="1"/>
    <col min="14338" max="14338" width="57.7109375" style="1" customWidth="1"/>
    <col min="14339" max="14339" width="70.28515625" style="1" customWidth="1"/>
    <col min="14340" max="14340" width="23.28515625" style="1" customWidth="1"/>
    <col min="14341" max="14341" width="19" style="1" customWidth="1"/>
    <col min="14342" max="14342" width="24" style="1" customWidth="1"/>
    <col min="14343" max="14343" width="8.85546875" style="1"/>
    <col min="14344" max="14348" width="10.85546875" style="1" customWidth="1"/>
    <col min="14349" max="14590" width="8.85546875" style="1"/>
    <col min="14591" max="14591" width="4.85546875" style="1" customWidth="1"/>
    <col min="14592" max="14592" width="0" style="1" hidden="1" customWidth="1"/>
    <col min="14593" max="14593" width="15.5703125" style="1" customWidth="1"/>
    <col min="14594" max="14594" width="57.7109375" style="1" customWidth="1"/>
    <col min="14595" max="14595" width="70.28515625" style="1" customWidth="1"/>
    <col min="14596" max="14596" width="23.28515625" style="1" customWidth="1"/>
    <col min="14597" max="14597" width="19" style="1" customWidth="1"/>
    <col min="14598" max="14598" width="24" style="1" customWidth="1"/>
    <col min="14599" max="14599" width="8.85546875" style="1"/>
    <col min="14600" max="14604" width="10.85546875" style="1" customWidth="1"/>
    <col min="14605" max="14846" width="8.85546875" style="1"/>
    <col min="14847" max="14847" width="4.85546875" style="1" customWidth="1"/>
    <col min="14848" max="14848" width="0" style="1" hidden="1" customWidth="1"/>
    <col min="14849" max="14849" width="15.5703125" style="1" customWidth="1"/>
    <col min="14850" max="14850" width="57.7109375" style="1" customWidth="1"/>
    <col min="14851" max="14851" width="70.28515625" style="1" customWidth="1"/>
    <col min="14852" max="14852" width="23.28515625" style="1" customWidth="1"/>
    <col min="14853" max="14853" width="19" style="1" customWidth="1"/>
    <col min="14854" max="14854" width="24" style="1" customWidth="1"/>
    <col min="14855" max="14855" width="8.85546875" style="1"/>
    <col min="14856" max="14860" width="10.85546875" style="1" customWidth="1"/>
    <col min="14861" max="15102" width="8.85546875" style="1"/>
    <col min="15103" max="15103" width="4.85546875" style="1" customWidth="1"/>
    <col min="15104" max="15104" width="0" style="1" hidden="1" customWidth="1"/>
    <col min="15105" max="15105" width="15.5703125" style="1" customWidth="1"/>
    <col min="15106" max="15106" width="57.7109375" style="1" customWidth="1"/>
    <col min="15107" max="15107" width="70.28515625" style="1" customWidth="1"/>
    <col min="15108" max="15108" width="23.28515625" style="1" customWidth="1"/>
    <col min="15109" max="15109" width="19" style="1" customWidth="1"/>
    <col min="15110" max="15110" width="24" style="1" customWidth="1"/>
    <col min="15111" max="15111" width="8.85546875" style="1"/>
    <col min="15112" max="15116" width="10.85546875" style="1" customWidth="1"/>
    <col min="15117" max="15358" width="8.85546875" style="1"/>
    <col min="15359" max="15359" width="4.85546875" style="1" customWidth="1"/>
    <col min="15360" max="15360" width="0" style="1" hidden="1" customWidth="1"/>
    <col min="15361" max="15361" width="15.5703125" style="1" customWidth="1"/>
    <col min="15362" max="15362" width="57.7109375" style="1" customWidth="1"/>
    <col min="15363" max="15363" width="70.28515625" style="1" customWidth="1"/>
    <col min="15364" max="15364" width="23.28515625" style="1" customWidth="1"/>
    <col min="15365" max="15365" width="19" style="1" customWidth="1"/>
    <col min="15366" max="15366" width="24" style="1" customWidth="1"/>
    <col min="15367" max="15367" width="8.85546875" style="1"/>
    <col min="15368" max="15372" width="10.85546875" style="1" customWidth="1"/>
    <col min="15373" max="15614" width="8.85546875" style="1"/>
    <col min="15615" max="15615" width="4.85546875" style="1" customWidth="1"/>
    <col min="15616" max="15616" width="0" style="1" hidden="1" customWidth="1"/>
    <col min="15617" max="15617" width="15.5703125" style="1" customWidth="1"/>
    <col min="15618" max="15618" width="57.7109375" style="1" customWidth="1"/>
    <col min="15619" max="15619" width="70.28515625" style="1" customWidth="1"/>
    <col min="15620" max="15620" width="23.28515625" style="1" customWidth="1"/>
    <col min="15621" max="15621" width="19" style="1" customWidth="1"/>
    <col min="15622" max="15622" width="24" style="1" customWidth="1"/>
    <col min="15623" max="15623" width="8.85546875" style="1"/>
    <col min="15624" max="15628" width="10.85546875" style="1" customWidth="1"/>
    <col min="15629" max="15870" width="8.85546875" style="1"/>
    <col min="15871" max="15871" width="4.85546875" style="1" customWidth="1"/>
    <col min="15872" max="15872" width="0" style="1" hidden="1" customWidth="1"/>
    <col min="15873" max="15873" width="15.5703125" style="1" customWidth="1"/>
    <col min="15874" max="15874" width="57.7109375" style="1" customWidth="1"/>
    <col min="15875" max="15875" width="70.28515625" style="1" customWidth="1"/>
    <col min="15876" max="15876" width="23.28515625" style="1" customWidth="1"/>
    <col min="15877" max="15877" width="19" style="1" customWidth="1"/>
    <col min="15878" max="15878" width="24" style="1" customWidth="1"/>
    <col min="15879" max="15879" width="8.85546875" style="1"/>
    <col min="15880" max="15884" width="10.85546875" style="1" customWidth="1"/>
    <col min="15885" max="16126" width="8.85546875" style="1"/>
    <col min="16127" max="16127" width="4.85546875" style="1" customWidth="1"/>
    <col min="16128" max="16128" width="0" style="1" hidden="1" customWidth="1"/>
    <col min="16129" max="16129" width="15.5703125" style="1" customWidth="1"/>
    <col min="16130" max="16130" width="57.7109375" style="1" customWidth="1"/>
    <col min="16131" max="16131" width="70.28515625" style="1" customWidth="1"/>
    <col min="16132" max="16132" width="23.28515625" style="1" customWidth="1"/>
    <col min="16133" max="16133" width="19" style="1" customWidth="1"/>
    <col min="16134" max="16134" width="24" style="1" customWidth="1"/>
    <col min="16135" max="16135" width="8.85546875" style="1"/>
    <col min="16136" max="16140" width="10.85546875" style="1" customWidth="1"/>
    <col min="16141" max="16384" width="8.85546875" style="1"/>
  </cols>
  <sheetData>
    <row r="1" spans="1:10" ht="18.75" x14ac:dyDescent="0.3">
      <c r="A1" s="577" t="s">
        <v>598</v>
      </c>
      <c r="B1" s="578"/>
      <c r="C1" s="578"/>
      <c r="D1" s="578"/>
      <c r="E1" s="578"/>
      <c r="F1" s="578"/>
      <c r="G1" s="578"/>
      <c r="H1" s="578"/>
      <c r="I1" s="578"/>
      <c r="J1" s="578"/>
    </row>
    <row r="2" spans="1:10" x14ac:dyDescent="0.2">
      <c r="A2" s="579" t="s">
        <v>517</v>
      </c>
      <c r="B2" s="579"/>
      <c r="C2" s="579"/>
      <c r="D2" s="579"/>
      <c r="E2" s="579"/>
      <c r="F2" s="579"/>
      <c r="G2" s="579"/>
      <c r="H2" s="579"/>
      <c r="I2" s="579"/>
      <c r="J2" s="579"/>
    </row>
    <row r="3" spans="1:10" ht="15" x14ac:dyDescent="0.25">
      <c r="A3" s="580" t="s">
        <v>74</v>
      </c>
      <c r="B3" s="580"/>
      <c r="C3" s="580"/>
      <c r="D3" s="580"/>
      <c r="E3" s="580"/>
      <c r="F3" s="580"/>
      <c r="G3" s="580"/>
      <c r="H3" s="580"/>
      <c r="I3" s="580"/>
      <c r="J3" s="580"/>
    </row>
    <row r="4" spans="1:10" ht="15.75" x14ac:dyDescent="0.2">
      <c r="A4" s="581" t="s">
        <v>518</v>
      </c>
      <c r="B4" s="581"/>
      <c r="C4" s="582" t="s">
        <v>519</v>
      </c>
      <c r="D4" s="582"/>
      <c r="E4" s="582"/>
      <c r="F4" s="582"/>
      <c r="G4" s="582"/>
      <c r="H4" s="582"/>
      <c r="I4" s="582"/>
      <c r="J4" s="582"/>
    </row>
    <row r="5" spans="1:10" x14ac:dyDescent="0.2">
      <c r="A5" s="306"/>
      <c r="B5" s="581" t="s">
        <v>608</v>
      </c>
      <c r="C5" s="581"/>
      <c r="D5" s="581"/>
      <c r="E5" s="581"/>
      <c r="F5" s="581"/>
      <c r="G5" s="581"/>
      <c r="H5" s="581"/>
      <c r="I5" s="581"/>
      <c r="J5" s="581"/>
    </row>
    <row r="6" spans="1:10" x14ac:dyDescent="0.2">
      <c r="A6" s="270"/>
      <c r="B6" s="270"/>
      <c r="C6" s="270"/>
      <c r="D6" s="270"/>
      <c r="E6" s="270"/>
      <c r="F6" s="270"/>
      <c r="G6" s="270"/>
      <c r="H6" s="270"/>
      <c r="I6" s="270"/>
      <c r="J6" s="270"/>
    </row>
    <row r="7" spans="1:10" ht="120" x14ac:dyDescent="0.2">
      <c r="A7" s="199" t="s">
        <v>73</v>
      </c>
      <c r="B7" s="315" t="s">
        <v>520</v>
      </c>
      <c r="C7" s="583" t="s">
        <v>405</v>
      </c>
      <c r="D7" s="584"/>
      <c r="E7" s="584"/>
      <c r="F7" s="584"/>
      <c r="G7" s="584"/>
      <c r="H7" s="585"/>
      <c r="I7" s="271" t="s">
        <v>521</v>
      </c>
      <c r="J7" s="315" t="s">
        <v>475</v>
      </c>
    </row>
    <row r="8" spans="1:10" x14ac:dyDescent="0.2">
      <c r="A8" s="200">
        <v>1</v>
      </c>
      <c r="B8" s="200">
        <v>2</v>
      </c>
      <c r="C8" s="586">
        <v>3</v>
      </c>
      <c r="D8" s="587"/>
      <c r="E8" s="587"/>
      <c r="F8" s="587"/>
      <c r="G8" s="587"/>
      <c r="H8" s="588"/>
      <c r="I8" s="200">
        <v>4</v>
      </c>
      <c r="J8" s="200">
        <v>5</v>
      </c>
    </row>
    <row r="9" spans="1:10" x14ac:dyDescent="0.2">
      <c r="A9" s="589" t="s">
        <v>522</v>
      </c>
      <c r="B9" s="590"/>
      <c r="C9" s="590"/>
      <c r="D9" s="590"/>
      <c r="E9" s="590"/>
      <c r="F9" s="590"/>
      <c r="G9" s="590"/>
      <c r="H9" s="590"/>
      <c r="I9" s="590"/>
      <c r="J9" s="591"/>
    </row>
    <row r="10" spans="1:10" x14ac:dyDescent="0.2">
      <c r="A10" s="272"/>
      <c r="B10" s="273" t="s">
        <v>523</v>
      </c>
      <c r="C10" s="592" t="s">
        <v>524</v>
      </c>
      <c r="D10" s="593"/>
      <c r="E10" s="593"/>
      <c r="F10" s="593"/>
      <c r="G10" s="593"/>
      <c r="H10" s="593"/>
      <c r="I10" s="594"/>
      <c r="J10" s="274"/>
    </row>
    <row r="11" spans="1:10" x14ac:dyDescent="0.2">
      <c r="A11" s="275"/>
      <c r="B11" s="276"/>
      <c r="C11" s="277"/>
      <c r="D11" s="595" t="s">
        <v>74</v>
      </c>
      <c r="E11" s="595"/>
      <c r="F11" s="573" t="s">
        <v>525</v>
      </c>
      <c r="G11" s="573"/>
      <c r="H11" s="305">
        <v>0.2</v>
      </c>
      <c r="I11" s="305"/>
      <c r="J11" s="278"/>
    </row>
    <row r="12" spans="1:10" x14ac:dyDescent="0.2">
      <c r="A12" s="275"/>
      <c r="B12" s="276"/>
      <c r="C12" s="571" t="s">
        <v>526</v>
      </c>
      <c r="D12" s="572"/>
      <c r="E12" s="572"/>
      <c r="F12" s="573" t="s">
        <v>527</v>
      </c>
      <c r="G12" s="573"/>
      <c r="H12" s="305">
        <v>0.4</v>
      </c>
      <c r="I12" s="279"/>
      <c r="J12" s="278"/>
    </row>
    <row r="13" spans="1:10" x14ac:dyDescent="0.2">
      <c r="A13" s="275"/>
      <c r="B13" s="276"/>
      <c r="C13" s="571" t="s">
        <v>74</v>
      </c>
      <c r="D13" s="572"/>
      <c r="E13" s="572"/>
      <c r="F13" s="573" t="s">
        <v>528</v>
      </c>
      <c r="G13" s="573"/>
      <c r="H13" s="305">
        <v>1.1000000000000001</v>
      </c>
      <c r="I13" s="279"/>
      <c r="J13" s="278"/>
    </row>
    <row r="14" spans="1:10" x14ac:dyDescent="0.2">
      <c r="A14" s="275"/>
      <c r="B14" s="276"/>
      <c r="C14" s="571"/>
      <c r="D14" s="572"/>
      <c r="E14" s="572"/>
      <c r="F14" s="573" t="s">
        <v>529</v>
      </c>
      <c r="G14" s="573"/>
      <c r="H14" s="305">
        <v>0.4</v>
      </c>
      <c r="I14" s="279"/>
      <c r="J14" s="278"/>
    </row>
    <row r="15" spans="1:10" x14ac:dyDescent="0.2">
      <c r="A15" s="275"/>
      <c r="B15" s="276"/>
      <c r="C15" s="574"/>
      <c r="D15" s="575"/>
      <c r="E15" s="575"/>
      <c r="F15" s="576"/>
      <c r="G15" s="576"/>
      <c r="H15" s="305"/>
      <c r="I15" s="279"/>
      <c r="J15" s="278"/>
    </row>
    <row r="16" spans="1:10" x14ac:dyDescent="0.2">
      <c r="A16" s="280"/>
      <c r="B16" s="281"/>
      <c r="C16" s="200" t="s">
        <v>530</v>
      </c>
      <c r="D16" s="282" t="s">
        <v>531</v>
      </c>
      <c r="E16" s="200" t="s">
        <v>532</v>
      </c>
      <c r="F16" s="200" t="s">
        <v>533</v>
      </c>
      <c r="G16" s="200" t="s">
        <v>534</v>
      </c>
      <c r="H16" s="282" t="s">
        <v>535</v>
      </c>
      <c r="I16" s="281"/>
      <c r="J16" s="283"/>
    </row>
    <row r="17" spans="1:10" ht="51" x14ac:dyDescent="0.2">
      <c r="A17" s="280">
        <v>1</v>
      </c>
      <c r="B17" s="281" t="s">
        <v>536</v>
      </c>
      <c r="C17" s="200">
        <v>1</v>
      </c>
      <c r="D17" s="200">
        <v>1</v>
      </c>
      <c r="E17" s="200">
        <v>3</v>
      </c>
      <c r="F17" s="200">
        <v>3</v>
      </c>
      <c r="G17" s="200">
        <v>5</v>
      </c>
      <c r="H17" s="200">
        <v>1</v>
      </c>
      <c r="I17" s="281" t="s">
        <v>537</v>
      </c>
      <c r="J17" s="284">
        <f>(C17+D17+E17+F17+G17+H17)*15730*(H11*H12*H13*H14)</f>
        <v>7751.7440000000024</v>
      </c>
    </row>
    <row r="18" spans="1:10" ht="51" x14ac:dyDescent="0.2">
      <c r="A18" s="280">
        <v>2</v>
      </c>
      <c r="B18" s="281" t="s">
        <v>538</v>
      </c>
      <c r="C18" s="200">
        <v>1</v>
      </c>
      <c r="D18" s="200">
        <v>1</v>
      </c>
      <c r="E18" s="200">
        <v>2</v>
      </c>
      <c r="F18" s="200">
        <v>2</v>
      </c>
      <c r="G18" s="200">
        <v>3</v>
      </c>
      <c r="H18" s="200">
        <v>1</v>
      </c>
      <c r="I18" s="281" t="s">
        <v>539</v>
      </c>
      <c r="J18" s="284">
        <f>(C18+D18+E18+F18+G18+H18)*9560*(H12*H13*H14*H11)</f>
        <v>3365.1200000000008</v>
      </c>
    </row>
    <row r="19" spans="1:10" ht="51" x14ac:dyDescent="0.2">
      <c r="A19" s="280">
        <v>3</v>
      </c>
      <c r="B19" s="281" t="s">
        <v>540</v>
      </c>
      <c r="C19" s="200">
        <v>1</v>
      </c>
      <c r="D19" s="200">
        <v>1</v>
      </c>
      <c r="E19" s="200">
        <v>3</v>
      </c>
      <c r="F19" s="200">
        <v>3</v>
      </c>
      <c r="G19" s="200">
        <v>5</v>
      </c>
      <c r="H19" s="200">
        <v>1</v>
      </c>
      <c r="I19" s="281" t="s">
        <v>541</v>
      </c>
      <c r="J19" s="284">
        <f>(C19+D19+E19+F19+G19+H19)*14110*(H13*H14*H11*H12)</f>
        <v>6953.4080000000022</v>
      </c>
    </row>
    <row r="20" spans="1:10" ht="51" x14ac:dyDescent="0.2">
      <c r="A20" s="280">
        <v>4</v>
      </c>
      <c r="B20" s="281" t="s">
        <v>542</v>
      </c>
      <c r="C20" s="200">
        <v>1</v>
      </c>
      <c r="D20" s="200">
        <v>1</v>
      </c>
      <c r="E20" s="200">
        <v>3</v>
      </c>
      <c r="F20" s="200">
        <v>3</v>
      </c>
      <c r="G20" s="200">
        <v>7</v>
      </c>
      <c r="H20" s="200">
        <v>1</v>
      </c>
      <c r="I20" s="281" t="s">
        <v>543</v>
      </c>
      <c r="J20" s="284">
        <f>(C20+D20+E20+F20+G20+H20)*33770*(H14*H11*H12*H13)</f>
        <v>19019.264000000006</v>
      </c>
    </row>
    <row r="21" spans="1:10" ht="38.25" x14ac:dyDescent="0.2">
      <c r="A21" s="285"/>
      <c r="B21" s="281" t="s">
        <v>544</v>
      </c>
      <c r="C21" s="563" t="s">
        <v>545</v>
      </c>
      <c r="D21" s="564"/>
      <c r="E21" s="564"/>
      <c r="F21" s="564"/>
      <c r="G21" s="564"/>
      <c r="H21" s="565"/>
      <c r="I21" s="286" t="s">
        <v>546</v>
      </c>
      <c r="J21" s="284">
        <f>J17+J18+J19+J20</f>
        <v>37089.536000000007</v>
      </c>
    </row>
    <row r="22" spans="1:10" ht="15" x14ac:dyDescent="0.25">
      <c r="A22" s="566"/>
      <c r="B22" s="567"/>
      <c r="C22" s="567"/>
      <c r="D22" s="567"/>
      <c r="E22" s="567"/>
      <c r="F22" s="567"/>
      <c r="G22" s="567"/>
      <c r="H22" s="567"/>
      <c r="I22" s="567"/>
      <c r="J22" s="567"/>
    </row>
    <row r="23" spans="1:10" ht="15" x14ac:dyDescent="0.25">
      <c r="A23" s="566" t="s">
        <v>547</v>
      </c>
      <c r="B23" s="566"/>
      <c r="C23" s="566"/>
      <c r="D23" s="566"/>
      <c r="E23" s="566"/>
      <c r="F23" s="566"/>
      <c r="G23" s="566"/>
      <c r="H23" s="566"/>
      <c r="I23" s="566"/>
      <c r="J23" s="566"/>
    </row>
    <row r="24" spans="1:10" x14ac:dyDescent="0.2">
      <c r="A24" s="280"/>
      <c r="B24" s="568" t="s">
        <v>599</v>
      </c>
      <c r="C24" s="569"/>
      <c r="D24" s="569"/>
      <c r="E24" s="569"/>
      <c r="F24" s="287"/>
      <c r="G24" s="570" t="s">
        <v>548</v>
      </c>
      <c r="H24" s="570"/>
      <c r="I24" s="288">
        <v>6.1</v>
      </c>
      <c r="J24" s="284">
        <f>J21*I24</f>
        <v>226246.16960000002</v>
      </c>
    </row>
    <row r="25" spans="1:10" x14ac:dyDescent="0.2">
      <c r="A25" s="280"/>
      <c r="B25" s="568" t="s">
        <v>600</v>
      </c>
      <c r="C25" s="569"/>
      <c r="D25" s="569"/>
      <c r="E25" s="569"/>
      <c r="F25" s="287"/>
      <c r="G25" s="364" t="s">
        <v>74</v>
      </c>
      <c r="H25" s="365" t="s">
        <v>576</v>
      </c>
      <c r="I25" s="327">
        <f>(104.8+100)/200</f>
        <v>1.024</v>
      </c>
      <c r="J25" s="284">
        <f>J24*I25</f>
        <v>231676.07767040003</v>
      </c>
    </row>
    <row r="26" spans="1:10" ht="15" x14ac:dyDescent="0.25">
      <c r="A26" s="265"/>
      <c r="B26" s="265"/>
      <c r="C26" s="269"/>
      <c r="D26" s="265"/>
      <c r="E26" s="265"/>
      <c r="F26" s="289"/>
      <c r="G26" s="265"/>
      <c r="H26" s="265"/>
      <c r="I26" s="265"/>
      <c r="J26" s="265"/>
    </row>
    <row r="27" spans="1:10" ht="15" x14ac:dyDescent="0.25">
      <c r="A27" s="265"/>
      <c r="B27" s="265"/>
      <c r="C27" s="269"/>
      <c r="D27" s="265"/>
      <c r="E27" s="265"/>
      <c r="F27" s="289"/>
      <c r="G27" s="265"/>
      <c r="H27" s="265"/>
      <c r="I27" s="265"/>
      <c r="J27" s="265"/>
    </row>
    <row r="28" spans="1:10" ht="14.45" customHeight="1" x14ac:dyDescent="0.25">
      <c r="A28" s="265"/>
      <c r="B28" s="562" t="s">
        <v>549</v>
      </c>
      <c r="C28" s="562"/>
      <c r="D28" s="562"/>
      <c r="E28" s="290"/>
      <c r="F28" s="290"/>
      <c r="G28" s="290"/>
      <c r="H28" s="367" t="s">
        <v>469</v>
      </c>
      <c r="I28" s="367"/>
      <c r="J28" s="367"/>
    </row>
    <row r="29" spans="1:10" ht="14.45" customHeight="1" x14ac:dyDescent="0.25">
      <c r="A29" s="265"/>
      <c r="B29" s="291"/>
      <c r="C29" s="292"/>
      <c r="D29" s="292"/>
      <c r="E29" s="292"/>
      <c r="F29" s="292" t="s">
        <v>550</v>
      </c>
      <c r="G29" s="292"/>
      <c r="H29" s="368" t="s">
        <v>551</v>
      </c>
      <c r="I29" s="368"/>
      <c r="J29" s="368"/>
    </row>
    <row r="30" spans="1:10" ht="14.45" customHeight="1" x14ac:dyDescent="0.25">
      <c r="A30" s="265"/>
      <c r="B30" s="562" t="s">
        <v>470</v>
      </c>
      <c r="C30" s="562"/>
      <c r="D30" s="562"/>
      <c r="E30" s="290"/>
      <c r="F30" s="290"/>
      <c r="G30" s="290"/>
      <c r="H30" s="367" t="s">
        <v>573</v>
      </c>
      <c r="I30" s="367"/>
      <c r="J30" s="367"/>
    </row>
    <row r="31" spans="1:10" ht="14.45" customHeight="1" x14ac:dyDescent="0.25">
      <c r="A31" s="265"/>
      <c r="B31" s="291"/>
      <c r="C31" s="292"/>
      <c r="D31" s="269"/>
      <c r="E31" s="265"/>
      <c r="F31" s="292" t="s">
        <v>550</v>
      </c>
      <c r="G31" s="265"/>
      <c r="H31" s="368" t="s">
        <v>551</v>
      </c>
      <c r="I31" s="368"/>
      <c r="J31" s="368"/>
    </row>
  </sheetData>
  <mergeCells count="28">
    <mergeCell ref="A1:J1"/>
    <mergeCell ref="C12:E12"/>
    <mergeCell ref="F12:G12"/>
    <mergeCell ref="A2:J2"/>
    <mergeCell ref="A3:J3"/>
    <mergeCell ref="A4:B4"/>
    <mergeCell ref="C4:J4"/>
    <mergeCell ref="B5:J5"/>
    <mergeCell ref="C7:H7"/>
    <mergeCell ref="C8:H8"/>
    <mergeCell ref="A9:J9"/>
    <mergeCell ref="C10:I10"/>
    <mergeCell ref="D11:E11"/>
    <mergeCell ref="F11:G11"/>
    <mergeCell ref="C13:E13"/>
    <mergeCell ref="F13:G13"/>
    <mergeCell ref="C14:E14"/>
    <mergeCell ref="F14:G14"/>
    <mergeCell ref="C15:E15"/>
    <mergeCell ref="F15:G15"/>
    <mergeCell ref="B30:D30"/>
    <mergeCell ref="C21:H21"/>
    <mergeCell ref="A22:J22"/>
    <mergeCell ref="A23:J23"/>
    <mergeCell ref="B24:E24"/>
    <mergeCell ref="G24:H24"/>
    <mergeCell ref="B28:D28"/>
    <mergeCell ref="B25:E25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workbookViewId="0">
      <selection activeCell="E16" sqref="E16:E18"/>
    </sheetView>
  </sheetViews>
  <sheetFormatPr defaultRowHeight="12.75" x14ac:dyDescent="0.2"/>
  <cols>
    <col min="1" max="1" width="6" style="247" customWidth="1"/>
    <col min="2" max="2" width="36.85546875" style="247" customWidth="1"/>
    <col min="3" max="3" width="38.140625" style="247" customWidth="1"/>
    <col min="4" max="8" width="17.7109375" style="247" customWidth="1"/>
    <col min="9" max="9" width="9.140625" style="247" customWidth="1"/>
    <col min="10" max="10" width="10.85546875" style="247" customWidth="1"/>
    <col min="11" max="11" width="15.5703125" style="247" customWidth="1"/>
    <col min="12" max="14" width="10.85546875" style="247" customWidth="1"/>
    <col min="15" max="24" width="8.85546875" style="247"/>
    <col min="25" max="256" width="8.85546875" style="1"/>
    <col min="257" max="257" width="4.85546875" style="1" customWidth="1"/>
    <col min="258" max="258" width="0" style="1" hidden="1" customWidth="1"/>
    <col min="259" max="259" width="15.5703125" style="1" customWidth="1"/>
    <col min="260" max="260" width="57.7109375" style="1" customWidth="1"/>
    <col min="261" max="261" width="70.28515625" style="1" customWidth="1"/>
    <col min="262" max="262" width="23.28515625" style="1" customWidth="1"/>
    <col min="263" max="263" width="19" style="1" customWidth="1"/>
    <col min="264" max="264" width="24" style="1" customWidth="1"/>
    <col min="265" max="265" width="8.85546875" style="1"/>
    <col min="266" max="270" width="10.85546875" style="1" customWidth="1"/>
    <col min="271" max="512" width="8.85546875" style="1"/>
    <col min="513" max="513" width="4.85546875" style="1" customWidth="1"/>
    <col min="514" max="514" width="0" style="1" hidden="1" customWidth="1"/>
    <col min="515" max="515" width="15.5703125" style="1" customWidth="1"/>
    <col min="516" max="516" width="57.7109375" style="1" customWidth="1"/>
    <col min="517" max="517" width="70.28515625" style="1" customWidth="1"/>
    <col min="518" max="518" width="23.28515625" style="1" customWidth="1"/>
    <col min="519" max="519" width="19" style="1" customWidth="1"/>
    <col min="520" max="520" width="24" style="1" customWidth="1"/>
    <col min="521" max="521" width="8.85546875" style="1"/>
    <col min="522" max="526" width="10.85546875" style="1" customWidth="1"/>
    <col min="527" max="768" width="8.85546875" style="1"/>
    <col min="769" max="769" width="4.85546875" style="1" customWidth="1"/>
    <col min="770" max="770" width="0" style="1" hidden="1" customWidth="1"/>
    <col min="771" max="771" width="15.5703125" style="1" customWidth="1"/>
    <col min="772" max="772" width="57.7109375" style="1" customWidth="1"/>
    <col min="773" max="773" width="70.28515625" style="1" customWidth="1"/>
    <col min="774" max="774" width="23.28515625" style="1" customWidth="1"/>
    <col min="775" max="775" width="19" style="1" customWidth="1"/>
    <col min="776" max="776" width="24" style="1" customWidth="1"/>
    <col min="777" max="777" width="8.85546875" style="1"/>
    <col min="778" max="782" width="10.85546875" style="1" customWidth="1"/>
    <col min="783" max="1024" width="8.85546875" style="1"/>
    <col min="1025" max="1025" width="4.85546875" style="1" customWidth="1"/>
    <col min="1026" max="1026" width="0" style="1" hidden="1" customWidth="1"/>
    <col min="1027" max="1027" width="15.5703125" style="1" customWidth="1"/>
    <col min="1028" max="1028" width="57.7109375" style="1" customWidth="1"/>
    <col min="1029" max="1029" width="70.28515625" style="1" customWidth="1"/>
    <col min="1030" max="1030" width="23.28515625" style="1" customWidth="1"/>
    <col min="1031" max="1031" width="19" style="1" customWidth="1"/>
    <col min="1032" max="1032" width="24" style="1" customWidth="1"/>
    <col min="1033" max="1033" width="8.85546875" style="1"/>
    <col min="1034" max="1038" width="10.85546875" style="1" customWidth="1"/>
    <col min="1039" max="1280" width="8.85546875" style="1"/>
    <col min="1281" max="1281" width="4.85546875" style="1" customWidth="1"/>
    <col min="1282" max="1282" width="0" style="1" hidden="1" customWidth="1"/>
    <col min="1283" max="1283" width="15.5703125" style="1" customWidth="1"/>
    <col min="1284" max="1284" width="57.7109375" style="1" customWidth="1"/>
    <col min="1285" max="1285" width="70.28515625" style="1" customWidth="1"/>
    <col min="1286" max="1286" width="23.28515625" style="1" customWidth="1"/>
    <col min="1287" max="1287" width="19" style="1" customWidth="1"/>
    <col min="1288" max="1288" width="24" style="1" customWidth="1"/>
    <col min="1289" max="1289" width="8.85546875" style="1"/>
    <col min="1290" max="1294" width="10.85546875" style="1" customWidth="1"/>
    <col min="1295" max="1536" width="8.85546875" style="1"/>
    <col min="1537" max="1537" width="4.85546875" style="1" customWidth="1"/>
    <col min="1538" max="1538" width="0" style="1" hidden="1" customWidth="1"/>
    <col min="1539" max="1539" width="15.5703125" style="1" customWidth="1"/>
    <col min="1540" max="1540" width="57.7109375" style="1" customWidth="1"/>
    <col min="1541" max="1541" width="70.28515625" style="1" customWidth="1"/>
    <col min="1542" max="1542" width="23.28515625" style="1" customWidth="1"/>
    <col min="1543" max="1543" width="19" style="1" customWidth="1"/>
    <col min="1544" max="1544" width="24" style="1" customWidth="1"/>
    <col min="1545" max="1545" width="8.85546875" style="1"/>
    <col min="1546" max="1550" width="10.85546875" style="1" customWidth="1"/>
    <col min="1551" max="1792" width="8.85546875" style="1"/>
    <col min="1793" max="1793" width="4.85546875" style="1" customWidth="1"/>
    <col min="1794" max="1794" width="0" style="1" hidden="1" customWidth="1"/>
    <col min="1795" max="1795" width="15.5703125" style="1" customWidth="1"/>
    <col min="1796" max="1796" width="57.7109375" style="1" customWidth="1"/>
    <col min="1797" max="1797" width="70.28515625" style="1" customWidth="1"/>
    <col min="1798" max="1798" width="23.28515625" style="1" customWidth="1"/>
    <col min="1799" max="1799" width="19" style="1" customWidth="1"/>
    <col min="1800" max="1800" width="24" style="1" customWidth="1"/>
    <col min="1801" max="1801" width="8.85546875" style="1"/>
    <col min="1802" max="1806" width="10.85546875" style="1" customWidth="1"/>
    <col min="1807" max="2048" width="8.85546875" style="1"/>
    <col min="2049" max="2049" width="4.85546875" style="1" customWidth="1"/>
    <col min="2050" max="2050" width="0" style="1" hidden="1" customWidth="1"/>
    <col min="2051" max="2051" width="15.5703125" style="1" customWidth="1"/>
    <col min="2052" max="2052" width="57.7109375" style="1" customWidth="1"/>
    <col min="2053" max="2053" width="70.28515625" style="1" customWidth="1"/>
    <col min="2054" max="2054" width="23.28515625" style="1" customWidth="1"/>
    <col min="2055" max="2055" width="19" style="1" customWidth="1"/>
    <col min="2056" max="2056" width="24" style="1" customWidth="1"/>
    <col min="2057" max="2057" width="8.85546875" style="1"/>
    <col min="2058" max="2062" width="10.85546875" style="1" customWidth="1"/>
    <col min="2063" max="2304" width="8.85546875" style="1"/>
    <col min="2305" max="2305" width="4.85546875" style="1" customWidth="1"/>
    <col min="2306" max="2306" width="0" style="1" hidden="1" customWidth="1"/>
    <col min="2307" max="2307" width="15.5703125" style="1" customWidth="1"/>
    <col min="2308" max="2308" width="57.7109375" style="1" customWidth="1"/>
    <col min="2309" max="2309" width="70.28515625" style="1" customWidth="1"/>
    <col min="2310" max="2310" width="23.28515625" style="1" customWidth="1"/>
    <col min="2311" max="2311" width="19" style="1" customWidth="1"/>
    <col min="2312" max="2312" width="24" style="1" customWidth="1"/>
    <col min="2313" max="2313" width="8.85546875" style="1"/>
    <col min="2314" max="2318" width="10.85546875" style="1" customWidth="1"/>
    <col min="2319" max="2560" width="8.85546875" style="1"/>
    <col min="2561" max="2561" width="4.85546875" style="1" customWidth="1"/>
    <col min="2562" max="2562" width="0" style="1" hidden="1" customWidth="1"/>
    <col min="2563" max="2563" width="15.5703125" style="1" customWidth="1"/>
    <col min="2564" max="2564" width="57.7109375" style="1" customWidth="1"/>
    <col min="2565" max="2565" width="70.28515625" style="1" customWidth="1"/>
    <col min="2566" max="2566" width="23.28515625" style="1" customWidth="1"/>
    <col min="2567" max="2567" width="19" style="1" customWidth="1"/>
    <col min="2568" max="2568" width="24" style="1" customWidth="1"/>
    <col min="2569" max="2569" width="8.85546875" style="1"/>
    <col min="2570" max="2574" width="10.85546875" style="1" customWidth="1"/>
    <col min="2575" max="2816" width="8.85546875" style="1"/>
    <col min="2817" max="2817" width="4.85546875" style="1" customWidth="1"/>
    <col min="2818" max="2818" width="0" style="1" hidden="1" customWidth="1"/>
    <col min="2819" max="2819" width="15.5703125" style="1" customWidth="1"/>
    <col min="2820" max="2820" width="57.7109375" style="1" customWidth="1"/>
    <col min="2821" max="2821" width="70.28515625" style="1" customWidth="1"/>
    <col min="2822" max="2822" width="23.28515625" style="1" customWidth="1"/>
    <col min="2823" max="2823" width="19" style="1" customWidth="1"/>
    <col min="2824" max="2824" width="24" style="1" customWidth="1"/>
    <col min="2825" max="2825" width="8.85546875" style="1"/>
    <col min="2826" max="2830" width="10.85546875" style="1" customWidth="1"/>
    <col min="2831" max="3072" width="8.85546875" style="1"/>
    <col min="3073" max="3073" width="4.85546875" style="1" customWidth="1"/>
    <col min="3074" max="3074" width="0" style="1" hidden="1" customWidth="1"/>
    <col min="3075" max="3075" width="15.5703125" style="1" customWidth="1"/>
    <col min="3076" max="3076" width="57.7109375" style="1" customWidth="1"/>
    <col min="3077" max="3077" width="70.28515625" style="1" customWidth="1"/>
    <col min="3078" max="3078" width="23.28515625" style="1" customWidth="1"/>
    <col min="3079" max="3079" width="19" style="1" customWidth="1"/>
    <col min="3080" max="3080" width="24" style="1" customWidth="1"/>
    <col min="3081" max="3081" width="8.85546875" style="1"/>
    <col min="3082" max="3086" width="10.85546875" style="1" customWidth="1"/>
    <col min="3087" max="3328" width="8.85546875" style="1"/>
    <col min="3329" max="3329" width="4.85546875" style="1" customWidth="1"/>
    <col min="3330" max="3330" width="0" style="1" hidden="1" customWidth="1"/>
    <col min="3331" max="3331" width="15.5703125" style="1" customWidth="1"/>
    <col min="3332" max="3332" width="57.7109375" style="1" customWidth="1"/>
    <col min="3333" max="3333" width="70.28515625" style="1" customWidth="1"/>
    <col min="3334" max="3334" width="23.28515625" style="1" customWidth="1"/>
    <col min="3335" max="3335" width="19" style="1" customWidth="1"/>
    <col min="3336" max="3336" width="24" style="1" customWidth="1"/>
    <col min="3337" max="3337" width="8.85546875" style="1"/>
    <col min="3338" max="3342" width="10.85546875" style="1" customWidth="1"/>
    <col min="3343" max="3584" width="8.85546875" style="1"/>
    <col min="3585" max="3585" width="4.85546875" style="1" customWidth="1"/>
    <col min="3586" max="3586" width="0" style="1" hidden="1" customWidth="1"/>
    <col min="3587" max="3587" width="15.5703125" style="1" customWidth="1"/>
    <col min="3588" max="3588" width="57.7109375" style="1" customWidth="1"/>
    <col min="3589" max="3589" width="70.28515625" style="1" customWidth="1"/>
    <col min="3590" max="3590" width="23.28515625" style="1" customWidth="1"/>
    <col min="3591" max="3591" width="19" style="1" customWidth="1"/>
    <col min="3592" max="3592" width="24" style="1" customWidth="1"/>
    <col min="3593" max="3593" width="8.85546875" style="1"/>
    <col min="3594" max="3598" width="10.85546875" style="1" customWidth="1"/>
    <col min="3599" max="3840" width="8.85546875" style="1"/>
    <col min="3841" max="3841" width="4.85546875" style="1" customWidth="1"/>
    <col min="3842" max="3842" width="0" style="1" hidden="1" customWidth="1"/>
    <col min="3843" max="3843" width="15.5703125" style="1" customWidth="1"/>
    <col min="3844" max="3844" width="57.7109375" style="1" customWidth="1"/>
    <col min="3845" max="3845" width="70.28515625" style="1" customWidth="1"/>
    <col min="3846" max="3846" width="23.28515625" style="1" customWidth="1"/>
    <col min="3847" max="3847" width="19" style="1" customWidth="1"/>
    <col min="3848" max="3848" width="24" style="1" customWidth="1"/>
    <col min="3849" max="3849" width="8.85546875" style="1"/>
    <col min="3850" max="3854" width="10.85546875" style="1" customWidth="1"/>
    <col min="3855" max="4096" width="8.85546875" style="1"/>
    <col min="4097" max="4097" width="4.85546875" style="1" customWidth="1"/>
    <col min="4098" max="4098" width="0" style="1" hidden="1" customWidth="1"/>
    <col min="4099" max="4099" width="15.5703125" style="1" customWidth="1"/>
    <col min="4100" max="4100" width="57.7109375" style="1" customWidth="1"/>
    <col min="4101" max="4101" width="70.28515625" style="1" customWidth="1"/>
    <col min="4102" max="4102" width="23.28515625" style="1" customWidth="1"/>
    <col min="4103" max="4103" width="19" style="1" customWidth="1"/>
    <col min="4104" max="4104" width="24" style="1" customWidth="1"/>
    <col min="4105" max="4105" width="8.85546875" style="1"/>
    <col min="4106" max="4110" width="10.85546875" style="1" customWidth="1"/>
    <col min="4111" max="4352" width="8.85546875" style="1"/>
    <col min="4353" max="4353" width="4.85546875" style="1" customWidth="1"/>
    <col min="4354" max="4354" width="0" style="1" hidden="1" customWidth="1"/>
    <col min="4355" max="4355" width="15.5703125" style="1" customWidth="1"/>
    <col min="4356" max="4356" width="57.7109375" style="1" customWidth="1"/>
    <col min="4357" max="4357" width="70.28515625" style="1" customWidth="1"/>
    <col min="4358" max="4358" width="23.28515625" style="1" customWidth="1"/>
    <col min="4359" max="4359" width="19" style="1" customWidth="1"/>
    <col min="4360" max="4360" width="24" style="1" customWidth="1"/>
    <col min="4361" max="4361" width="8.85546875" style="1"/>
    <col min="4362" max="4366" width="10.85546875" style="1" customWidth="1"/>
    <col min="4367" max="4608" width="8.85546875" style="1"/>
    <col min="4609" max="4609" width="4.85546875" style="1" customWidth="1"/>
    <col min="4610" max="4610" width="0" style="1" hidden="1" customWidth="1"/>
    <col min="4611" max="4611" width="15.5703125" style="1" customWidth="1"/>
    <col min="4612" max="4612" width="57.7109375" style="1" customWidth="1"/>
    <col min="4613" max="4613" width="70.28515625" style="1" customWidth="1"/>
    <col min="4614" max="4614" width="23.28515625" style="1" customWidth="1"/>
    <col min="4615" max="4615" width="19" style="1" customWidth="1"/>
    <col min="4616" max="4616" width="24" style="1" customWidth="1"/>
    <col min="4617" max="4617" width="8.85546875" style="1"/>
    <col min="4618" max="4622" width="10.85546875" style="1" customWidth="1"/>
    <col min="4623" max="4864" width="8.85546875" style="1"/>
    <col min="4865" max="4865" width="4.85546875" style="1" customWidth="1"/>
    <col min="4866" max="4866" width="0" style="1" hidden="1" customWidth="1"/>
    <col min="4867" max="4867" width="15.5703125" style="1" customWidth="1"/>
    <col min="4868" max="4868" width="57.7109375" style="1" customWidth="1"/>
    <col min="4869" max="4869" width="70.28515625" style="1" customWidth="1"/>
    <col min="4870" max="4870" width="23.28515625" style="1" customWidth="1"/>
    <col min="4871" max="4871" width="19" style="1" customWidth="1"/>
    <col min="4872" max="4872" width="24" style="1" customWidth="1"/>
    <col min="4873" max="4873" width="8.85546875" style="1"/>
    <col min="4874" max="4878" width="10.85546875" style="1" customWidth="1"/>
    <col min="4879" max="5120" width="8.85546875" style="1"/>
    <col min="5121" max="5121" width="4.85546875" style="1" customWidth="1"/>
    <col min="5122" max="5122" width="0" style="1" hidden="1" customWidth="1"/>
    <col min="5123" max="5123" width="15.5703125" style="1" customWidth="1"/>
    <col min="5124" max="5124" width="57.7109375" style="1" customWidth="1"/>
    <col min="5125" max="5125" width="70.28515625" style="1" customWidth="1"/>
    <col min="5126" max="5126" width="23.28515625" style="1" customWidth="1"/>
    <col min="5127" max="5127" width="19" style="1" customWidth="1"/>
    <col min="5128" max="5128" width="24" style="1" customWidth="1"/>
    <col min="5129" max="5129" width="8.85546875" style="1"/>
    <col min="5130" max="5134" width="10.85546875" style="1" customWidth="1"/>
    <col min="5135" max="5376" width="8.85546875" style="1"/>
    <col min="5377" max="5377" width="4.85546875" style="1" customWidth="1"/>
    <col min="5378" max="5378" width="0" style="1" hidden="1" customWidth="1"/>
    <col min="5379" max="5379" width="15.5703125" style="1" customWidth="1"/>
    <col min="5380" max="5380" width="57.7109375" style="1" customWidth="1"/>
    <col min="5381" max="5381" width="70.28515625" style="1" customWidth="1"/>
    <col min="5382" max="5382" width="23.28515625" style="1" customWidth="1"/>
    <col min="5383" max="5383" width="19" style="1" customWidth="1"/>
    <col min="5384" max="5384" width="24" style="1" customWidth="1"/>
    <col min="5385" max="5385" width="8.85546875" style="1"/>
    <col min="5386" max="5390" width="10.85546875" style="1" customWidth="1"/>
    <col min="5391" max="5632" width="8.85546875" style="1"/>
    <col min="5633" max="5633" width="4.85546875" style="1" customWidth="1"/>
    <col min="5634" max="5634" width="0" style="1" hidden="1" customWidth="1"/>
    <col min="5635" max="5635" width="15.5703125" style="1" customWidth="1"/>
    <col min="5636" max="5636" width="57.7109375" style="1" customWidth="1"/>
    <col min="5637" max="5637" width="70.28515625" style="1" customWidth="1"/>
    <col min="5638" max="5638" width="23.28515625" style="1" customWidth="1"/>
    <col min="5639" max="5639" width="19" style="1" customWidth="1"/>
    <col min="5640" max="5640" width="24" style="1" customWidth="1"/>
    <col min="5641" max="5641" width="8.85546875" style="1"/>
    <col min="5642" max="5646" width="10.85546875" style="1" customWidth="1"/>
    <col min="5647" max="5888" width="8.85546875" style="1"/>
    <col min="5889" max="5889" width="4.85546875" style="1" customWidth="1"/>
    <col min="5890" max="5890" width="0" style="1" hidden="1" customWidth="1"/>
    <col min="5891" max="5891" width="15.5703125" style="1" customWidth="1"/>
    <col min="5892" max="5892" width="57.7109375" style="1" customWidth="1"/>
    <col min="5893" max="5893" width="70.28515625" style="1" customWidth="1"/>
    <col min="5894" max="5894" width="23.28515625" style="1" customWidth="1"/>
    <col min="5895" max="5895" width="19" style="1" customWidth="1"/>
    <col min="5896" max="5896" width="24" style="1" customWidth="1"/>
    <col min="5897" max="5897" width="8.85546875" style="1"/>
    <col min="5898" max="5902" width="10.85546875" style="1" customWidth="1"/>
    <col min="5903" max="6144" width="8.85546875" style="1"/>
    <col min="6145" max="6145" width="4.85546875" style="1" customWidth="1"/>
    <col min="6146" max="6146" width="0" style="1" hidden="1" customWidth="1"/>
    <col min="6147" max="6147" width="15.5703125" style="1" customWidth="1"/>
    <col min="6148" max="6148" width="57.7109375" style="1" customWidth="1"/>
    <col min="6149" max="6149" width="70.28515625" style="1" customWidth="1"/>
    <col min="6150" max="6150" width="23.28515625" style="1" customWidth="1"/>
    <col min="6151" max="6151" width="19" style="1" customWidth="1"/>
    <col min="6152" max="6152" width="24" style="1" customWidth="1"/>
    <col min="6153" max="6153" width="8.85546875" style="1"/>
    <col min="6154" max="6158" width="10.85546875" style="1" customWidth="1"/>
    <col min="6159" max="6400" width="8.85546875" style="1"/>
    <col min="6401" max="6401" width="4.85546875" style="1" customWidth="1"/>
    <col min="6402" max="6402" width="0" style="1" hidden="1" customWidth="1"/>
    <col min="6403" max="6403" width="15.5703125" style="1" customWidth="1"/>
    <col min="6404" max="6404" width="57.7109375" style="1" customWidth="1"/>
    <col min="6405" max="6405" width="70.28515625" style="1" customWidth="1"/>
    <col min="6406" max="6406" width="23.28515625" style="1" customWidth="1"/>
    <col min="6407" max="6407" width="19" style="1" customWidth="1"/>
    <col min="6408" max="6408" width="24" style="1" customWidth="1"/>
    <col min="6409" max="6409" width="8.85546875" style="1"/>
    <col min="6410" max="6414" width="10.85546875" style="1" customWidth="1"/>
    <col min="6415" max="6656" width="8.85546875" style="1"/>
    <col min="6657" max="6657" width="4.85546875" style="1" customWidth="1"/>
    <col min="6658" max="6658" width="0" style="1" hidden="1" customWidth="1"/>
    <col min="6659" max="6659" width="15.5703125" style="1" customWidth="1"/>
    <col min="6660" max="6660" width="57.7109375" style="1" customWidth="1"/>
    <col min="6661" max="6661" width="70.28515625" style="1" customWidth="1"/>
    <col min="6662" max="6662" width="23.28515625" style="1" customWidth="1"/>
    <col min="6663" max="6663" width="19" style="1" customWidth="1"/>
    <col min="6664" max="6664" width="24" style="1" customWidth="1"/>
    <col min="6665" max="6665" width="8.85546875" style="1"/>
    <col min="6666" max="6670" width="10.85546875" style="1" customWidth="1"/>
    <col min="6671" max="6912" width="8.85546875" style="1"/>
    <col min="6913" max="6913" width="4.85546875" style="1" customWidth="1"/>
    <col min="6914" max="6914" width="0" style="1" hidden="1" customWidth="1"/>
    <col min="6915" max="6915" width="15.5703125" style="1" customWidth="1"/>
    <col min="6916" max="6916" width="57.7109375" style="1" customWidth="1"/>
    <col min="6917" max="6917" width="70.28515625" style="1" customWidth="1"/>
    <col min="6918" max="6918" width="23.28515625" style="1" customWidth="1"/>
    <col min="6919" max="6919" width="19" style="1" customWidth="1"/>
    <col min="6920" max="6920" width="24" style="1" customWidth="1"/>
    <col min="6921" max="6921" width="8.85546875" style="1"/>
    <col min="6922" max="6926" width="10.85546875" style="1" customWidth="1"/>
    <col min="6927" max="7168" width="8.85546875" style="1"/>
    <col min="7169" max="7169" width="4.85546875" style="1" customWidth="1"/>
    <col min="7170" max="7170" width="0" style="1" hidden="1" customWidth="1"/>
    <col min="7171" max="7171" width="15.5703125" style="1" customWidth="1"/>
    <col min="7172" max="7172" width="57.7109375" style="1" customWidth="1"/>
    <col min="7173" max="7173" width="70.28515625" style="1" customWidth="1"/>
    <col min="7174" max="7174" width="23.28515625" style="1" customWidth="1"/>
    <col min="7175" max="7175" width="19" style="1" customWidth="1"/>
    <col min="7176" max="7176" width="24" style="1" customWidth="1"/>
    <col min="7177" max="7177" width="8.85546875" style="1"/>
    <col min="7178" max="7182" width="10.85546875" style="1" customWidth="1"/>
    <col min="7183" max="7424" width="8.85546875" style="1"/>
    <col min="7425" max="7425" width="4.85546875" style="1" customWidth="1"/>
    <col min="7426" max="7426" width="0" style="1" hidden="1" customWidth="1"/>
    <col min="7427" max="7427" width="15.5703125" style="1" customWidth="1"/>
    <col min="7428" max="7428" width="57.7109375" style="1" customWidth="1"/>
    <col min="7429" max="7429" width="70.28515625" style="1" customWidth="1"/>
    <col min="7430" max="7430" width="23.28515625" style="1" customWidth="1"/>
    <col min="7431" max="7431" width="19" style="1" customWidth="1"/>
    <col min="7432" max="7432" width="24" style="1" customWidth="1"/>
    <col min="7433" max="7433" width="8.85546875" style="1"/>
    <col min="7434" max="7438" width="10.85546875" style="1" customWidth="1"/>
    <col min="7439" max="7680" width="8.85546875" style="1"/>
    <col min="7681" max="7681" width="4.85546875" style="1" customWidth="1"/>
    <col min="7682" max="7682" width="0" style="1" hidden="1" customWidth="1"/>
    <col min="7683" max="7683" width="15.5703125" style="1" customWidth="1"/>
    <col min="7684" max="7684" width="57.7109375" style="1" customWidth="1"/>
    <col min="7685" max="7685" width="70.28515625" style="1" customWidth="1"/>
    <col min="7686" max="7686" width="23.28515625" style="1" customWidth="1"/>
    <col min="7687" max="7687" width="19" style="1" customWidth="1"/>
    <col min="7688" max="7688" width="24" style="1" customWidth="1"/>
    <col min="7689" max="7689" width="8.85546875" style="1"/>
    <col min="7690" max="7694" width="10.85546875" style="1" customWidth="1"/>
    <col min="7695" max="7936" width="8.85546875" style="1"/>
    <col min="7937" max="7937" width="4.85546875" style="1" customWidth="1"/>
    <col min="7938" max="7938" width="0" style="1" hidden="1" customWidth="1"/>
    <col min="7939" max="7939" width="15.5703125" style="1" customWidth="1"/>
    <col min="7940" max="7940" width="57.7109375" style="1" customWidth="1"/>
    <col min="7941" max="7941" width="70.28515625" style="1" customWidth="1"/>
    <col min="7942" max="7942" width="23.28515625" style="1" customWidth="1"/>
    <col min="7943" max="7943" width="19" style="1" customWidth="1"/>
    <col min="7944" max="7944" width="24" style="1" customWidth="1"/>
    <col min="7945" max="7945" width="8.85546875" style="1"/>
    <col min="7946" max="7950" width="10.85546875" style="1" customWidth="1"/>
    <col min="7951" max="8192" width="8.85546875" style="1"/>
    <col min="8193" max="8193" width="4.85546875" style="1" customWidth="1"/>
    <col min="8194" max="8194" width="0" style="1" hidden="1" customWidth="1"/>
    <col min="8195" max="8195" width="15.5703125" style="1" customWidth="1"/>
    <col min="8196" max="8196" width="57.7109375" style="1" customWidth="1"/>
    <col min="8197" max="8197" width="70.28515625" style="1" customWidth="1"/>
    <col min="8198" max="8198" width="23.28515625" style="1" customWidth="1"/>
    <col min="8199" max="8199" width="19" style="1" customWidth="1"/>
    <col min="8200" max="8200" width="24" style="1" customWidth="1"/>
    <col min="8201" max="8201" width="8.85546875" style="1"/>
    <col min="8202" max="8206" width="10.85546875" style="1" customWidth="1"/>
    <col min="8207" max="8448" width="8.85546875" style="1"/>
    <col min="8449" max="8449" width="4.85546875" style="1" customWidth="1"/>
    <col min="8450" max="8450" width="0" style="1" hidden="1" customWidth="1"/>
    <col min="8451" max="8451" width="15.5703125" style="1" customWidth="1"/>
    <col min="8452" max="8452" width="57.7109375" style="1" customWidth="1"/>
    <col min="8453" max="8453" width="70.28515625" style="1" customWidth="1"/>
    <col min="8454" max="8454" width="23.28515625" style="1" customWidth="1"/>
    <col min="8455" max="8455" width="19" style="1" customWidth="1"/>
    <col min="8456" max="8456" width="24" style="1" customWidth="1"/>
    <col min="8457" max="8457" width="8.85546875" style="1"/>
    <col min="8458" max="8462" width="10.85546875" style="1" customWidth="1"/>
    <col min="8463" max="8704" width="8.85546875" style="1"/>
    <col min="8705" max="8705" width="4.85546875" style="1" customWidth="1"/>
    <col min="8706" max="8706" width="0" style="1" hidden="1" customWidth="1"/>
    <col min="8707" max="8707" width="15.5703125" style="1" customWidth="1"/>
    <col min="8708" max="8708" width="57.7109375" style="1" customWidth="1"/>
    <col min="8709" max="8709" width="70.28515625" style="1" customWidth="1"/>
    <col min="8710" max="8710" width="23.28515625" style="1" customWidth="1"/>
    <col min="8711" max="8711" width="19" style="1" customWidth="1"/>
    <col min="8712" max="8712" width="24" style="1" customWidth="1"/>
    <col min="8713" max="8713" width="8.85546875" style="1"/>
    <col min="8714" max="8718" width="10.85546875" style="1" customWidth="1"/>
    <col min="8719" max="8960" width="8.85546875" style="1"/>
    <col min="8961" max="8961" width="4.85546875" style="1" customWidth="1"/>
    <col min="8962" max="8962" width="0" style="1" hidden="1" customWidth="1"/>
    <col min="8963" max="8963" width="15.5703125" style="1" customWidth="1"/>
    <col min="8964" max="8964" width="57.7109375" style="1" customWidth="1"/>
    <col min="8965" max="8965" width="70.28515625" style="1" customWidth="1"/>
    <col min="8966" max="8966" width="23.28515625" style="1" customWidth="1"/>
    <col min="8967" max="8967" width="19" style="1" customWidth="1"/>
    <col min="8968" max="8968" width="24" style="1" customWidth="1"/>
    <col min="8969" max="8969" width="8.85546875" style="1"/>
    <col min="8970" max="8974" width="10.85546875" style="1" customWidth="1"/>
    <col min="8975" max="9216" width="8.85546875" style="1"/>
    <col min="9217" max="9217" width="4.85546875" style="1" customWidth="1"/>
    <col min="9218" max="9218" width="0" style="1" hidden="1" customWidth="1"/>
    <col min="9219" max="9219" width="15.5703125" style="1" customWidth="1"/>
    <col min="9220" max="9220" width="57.7109375" style="1" customWidth="1"/>
    <col min="9221" max="9221" width="70.28515625" style="1" customWidth="1"/>
    <col min="9222" max="9222" width="23.28515625" style="1" customWidth="1"/>
    <col min="9223" max="9223" width="19" style="1" customWidth="1"/>
    <col min="9224" max="9224" width="24" style="1" customWidth="1"/>
    <col min="9225" max="9225" width="8.85546875" style="1"/>
    <col min="9226" max="9230" width="10.85546875" style="1" customWidth="1"/>
    <col min="9231" max="9472" width="8.85546875" style="1"/>
    <col min="9473" max="9473" width="4.85546875" style="1" customWidth="1"/>
    <col min="9474" max="9474" width="0" style="1" hidden="1" customWidth="1"/>
    <col min="9475" max="9475" width="15.5703125" style="1" customWidth="1"/>
    <col min="9476" max="9476" width="57.7109375" style="1" customWidth="1"/>
    <col min="9477" max="9477" width="70.28515625" style="1" customWidth="1"/>
    <col min="9478" max="9478" width="23.28515625" style="1" customWidth="1"/>
    <col min="9479" max="9479" width="19" style="1" customWidth="1"/>
    <col min="9480" max="9480" width="24" style="1" customWidth="1"/>
    <col min="9481" max="9481" width="8.85546875" style="1"/>
    <col min="9482" max="9486" width="10.85546875" style="1" customWidth="1"/>
    <col min="9487" max="9728" width="8.85546875" style="1"/>
    <col min="9729" max="9729" width="4.85546875" style="1" customWidth="1"/>
    <col min="9730" max="9730" width="0" style="1" hidden="1" customWidth="1"/>
    <col min="9731" max="9731" width="15.5703125" style="1" customWidth="1"/>
    <col min="9732" max="9732" width="57.7109375" style="1" customWidth="1"/>
    <col min="9733" max="9733" width="70.28515625" style="1" customWidth="1"/>
    <col min="9734" max="9734" width="23.28515625" style="1" customWidth="1"/>
    <col min="9735" max="9735" width="19" style="1" customWidth="1"/>
    <col min="9736" max="9736" width="24" style="1" customWidth="1"/>
    <col min="9737" max="9737" width="8.85546875" style="1"/>
    <col min="9738" max="9742" width="10.85546875" style="1" customWidth="1"/>
    <col min="9743" max="9984" width="8.85546875" style="1"/>
    <col min="9985" max="9985" width="4.85546875" style="1" customWidth="1"/>
    <col min="9986" max="9986" width="0" style="1" hidden="1" customWidth="1"/>
    <col min="9987" max="9987" width="15.5703125" style="1" customWidth="1"/>
    <col min="9988" max="9988" width="57.7109375" style="1" customWidth="1"/>
    <col min="9989" max="9989" width="70.28515625" style="1" customWidth="1"/>
    <col min="9990" max="9990" width="23.28515625" style="1" customWidth="1"/>
    <col min="9991" max="9991" width="19" style="1" customWidth="1"/>
    <col min="9992" max="9992" width="24" style="1" customWidth="1"/>
    <col min="9993" max="9993" width="8.85546875" style="1"/>
    <col min="9994" max="9998" width="10.85546875" style="1" customWidth="1"/>
    <col min="9999" max="10240" width="8.85546875" style="1"/>
    <col min="10241" max="10241" width="4.85546875" style="1" customWidth="1"/>
    <col min="10242" max="10242" width="0" style="1" hidden="1" customWidth="1"/>
    <col min="10243" max="10243" width="15.5703125" style="1" customWidth="1"/>
    <col min="10244" max="10244" width="57.7109375" style="1" customWidth="1"/>
    <col min="10245" max="10245" width="70.28515625" style="1" customWidth="1"/>
    <col min="10246" max="10246" width="23.28515625" style="1" customWidth="1"/>
    <col min="10247" max="10247" width="19" style="1" customWidth="1"/>
    <col min="10248" max="10248" width="24" style="1" customWidth="1"/>
    <col min="10249" max="10249" width="8.85546875" style="1"/>
    <col min="10250" max="10254" width="10.85546875" style="1" customWidth="1"/>
    <col min="10255" max="10496" width="8.85546875" style="1"/>
    <col min="10497" max="10497" width="4.85546875" style="1" customWidth="1"/>
    <col min="10498" max="10498" width="0" style="1" hidden="1" customWidth="1"/>
    <col min="10499" max="10499" width="15.5703125" style="1" customWidth="1"/>
    <col min="10500" max="10500" width="57.7109375" style="1" customWidth="1"/>
    <col min="10501" max="10501" width="70.28515625" style="1" customWidth="1"/>
    <col min="10502" max="10502" width="23.28515625" style="1" customWidth="1"/>
    <col min="10503" max="10503" width="19" style="1" customWidth="1"/>
    <col min="10504" max="10504" width="24" style="1" customWidth="1"/>
    <col min="10505" max="10505" width="8.85546875" style="1"/>
    <col min="10506" max="10510" width="10.85546875" style="1" customWidth="1"/>
    <col min="10511" max="10752" width="8.85546875" style="1"/>
    <col min="10753" max="10753" width="4.85546875" style="1" customWidth="1"/>
    <col min="10754" max="10754" width="0" style="1" hidden="1" customWidth="1"/>
    <col min="10755" max="10755" width="15.5703125" style="1" customWidth="1"/>
    <col min="10756" max="10756" width="57.7109375" style="1" customWidth="1"/>
    <col min="10757" max="10757" width="70.28515625" style="1" customWidth="1"/>
    <col min="10758" max="10758" width="23.28515625" style="1" customWidth="1"/>
    <col min="10759" max="10759" width="19" style="1" customWidth="1"/>
    <col min="10760" max="10760" width="24" style="1" customWidth="1"/>
    <col min="10761" max="10761" width="8.85546875" style="1"/>
    <col min="10762" max="10766" width="10.85546875" style="1" customWidth="1"/>
    <col min="10767" max="11008" width="8.85546875" style="1"/>
    <col min="11009" max="11009" width="4.85546875" style="1" customWidth="1"/>
    <col min="11010" max="11010" width="0" style="1" hidden="1" customWidth="1"/>
    <col min="11011" max="11011" width="15.5703125" style="1" customWidth="1"/>
    <col min="11012" max="11012" width="57.7109375" style="1" customWidth="1"/>
    <col min="11013" max="11013" width="70.28515625" style="1" customWidth="1"/>
    <col min="11014" max="11014" width="23.28515625" style="1" customWidth="1"/>
    <col min="11015" max="11015" width="19" style="1" customWidth="1"/>
    <col min="11016" max="11016" width="24" style="1" customWidth="1"/>
    <col min="11017" max="11017" width="8.85546875" style="1"/>
    <col min="11018" max="11022" width="10.85546875" style="1" customWidth="1"/>
    <col min="11023" max="11264" width="8.85546875" style="1"/>
    <col min="11265" max="11265" width="4.85546875" style="1" customWidth="1"/>
    <col min="11266" max="11266" width="0" style="1" hidden="1" customWidth="1"/>
    <col min="11267" max="11267" width="15.5703125" style="1" customWidth="1"/>
    <col min="11268" max="11268" width="57.7109375" style="1" customWidth="1"/>
    <col min="11269" max="11269" width="70.28515625" style="1" customWidth="1"/>
    <col min="11270" max="11270" width="23.28515625" style="1" customWidth="1"/>
    <col min="11271" max="11271" width="19" style="1" customWidth="1"/>
    <col min="11272" max="11272" width="24" style="1" customWidth="1"/>
    <col min="11273" max="11273" width="8.85546875" style="1"/>
    <col min="11274" max="11278" width="10.85546875" style="1" customWidth="1"/>
    <col min="11279" max="11520" width="8.85546875" style="1"/>
    <col min="11521" max="11521" width="4.85546875" style="1" customWidth="1"/>
    <col min="11522" max="11522" width="0" style="1" hidden="1" customWidth="1"/>
    <col min="11523" max="11523" width="15.5703125" style="1" customWidth="1"/>
    <col min="11524" max="11524" width="57.7109375" style="1" customWidth="1"/>
    <col min="11525" max="11525" width="70.28515625" style="1" customWidth="1"/>
    <col min="11526" max="11526" width="23.28515625" style="1" customWidth="1"/>
    <col min="11527" max="11527" width="19" style="1" customWidth="1"/>
    <col min="11528" max="11528" width="24" style="1" customWidth="1"/>
    <col min="11529" max="11529" width="8.85546875" style="1"/>
    <col min="11530" max="11534" width="10.85546875" style="1" customWidth="1"/>
    <col min="11535" max="11776" width="8.85546875" style="1"/>
    <col min="11777" max="11777" width="4.85546875" style="1" customWidth="1"/>
    <col min="11778" max="11778" width="0" style="1" hidden="1" customWidth="1"/>
    <col min="11779" max="11779" width="15.5703125" style="1" customWidth="1"/>
    <col min="11780" max="11780" width="57.7109375" style="1" customWidth="1"/>
    <col min="11781" max="11781" width="70.28515625" style="1" customWidth="1"/>
    <col min="11782" max="11782" width="23.28515625" style="1" customWidth="1"/>
    <col min="11783" max="11783" width="19" style="1" customWidth="1"/>
    <col min="11784" max="11784" width="24" style="1" customWidth="1"/>
    <col min="11785" max="11785" width="8.85546875" style="1"/>
    <col min="11786" max="11790" width="10.85546875" style="1" customWidth="1"/>
    <col min="11791" max="12032" width="8.85546875" style="1"/>
    <col min="12033" max="12033" width="4.85546875" style="1" customWidth="1"/>
    <col min="12034" max="12034" width="0" style="1" hidden="1" customWidth="1"/>
    <col min="12035" max="12035" width="15.5703125" style="1" customWidth="1"/>
    <col min="12036" max="12036" width="57.7109375" style="1" customWidth="1"/>
    <col min="12037" max="12037" width="70.28515625" style="1" customWidth="1"/>
    <col min="12038" max="12038" width="23.28515625" style="1" customWidth="1"/>
    <col min="12039" max="12039" width="19" style="1" customWidth="1"/>
    <col min="12040" max="12040" width="24" style="1" customWidth="1"/>
    <col min="12041" max="12041" width="8.85546875" style="1"/>
    <col min="12042" max="12046" width="10.85546875" style="1" customWidth="1"/>
    <col min="12047" max="12288" width="8.85546875" style="1"/>
    <col min="12289" max="12289" width="4.85546875" style="1" customWidth="1"/>
    <col min="12290" max="12290" width="0" style="1" hidden="1" customWidth="1"/>
    <col min="12291" max="12291" width="15.5703125" style="1" customWidth="1"/>
    <col min="12292" max="12292" width="57.7109375" style="1" customWidth="1"/>
    <col min="12293" max="12293" width="70.28515625" style="1" customWidth="1"/>
    <col min="12294" max="12294" width="23.28515625" style="1" customWidth="1"/>
    <col min="12295" max="12295" width="19" style="1" customWidth="1"/>
    <col min="12296" max="12296" width="24" style="1" customWidth="1"/>
    <col min="12297" max="12297" width="8.85546875" style="1"/>
    <col min="12298" max="12302" width="10.85546875" style="1" customWidth="1"/>
    <col min="12303" max="12544" width="8.85546875" style="1"/>
    <col min="12545" max="12545" width="4.85546875" style="1" customWidth="1"/>
    <col min="12546" max="12546" width="0" style="1" hidden="1" customWidth="1"/>
    <col min="12547" max="12547" width="15.5703125" style="1" customWidth="1"/>
    <col min="12548" max="12548" width="57.7109375" style="1" customWidth="1"/>
    <col min="12549" max="12549" width="70.28515625" style="1" customWidth="1"/>
    <col min="12550" max="12550" width="23.28515625" style="1" customWidth="1"/>
    <col min="12551" max="12551" width="19" style="1" customWidth="1"/>
    <col min="12552" max="12552" width="24" style="1" customWidth="1"/>
    <col min="12553" max="12553" width="8.85546875" style="1"/>
    <col min="12554" max="12558" width="10.85546875" style="1" customWidth="1"/>
    <col min="12559" max="12800" width="8.85546875" style="1"/>
    <col min="12801" max="12801" width="4.85546875" style="1" customWidth="1"/>
    <col min="12802" max="12802" width="0" style="1" hidden="1" customWidth="1"/>
    <col min="12803" max="12803" width="15.5703125" style="1" customWidth="1"/>
    <col min="12804" max="12804" width="57.7109375" style="1" customWidth="1"/>
    <col min="12805" max="12805" width="70.28515625" style="1" customWidth="1"/>
    <col min="12806" max="12806" width="23.28515625" style="1" customWidth="1"/>
    <col min="12807" max="12807" width="19" style="1" customWidth="1"/>
    <col min="12808" max="12808" width="24" style="1" customWidth="1"/>
    <col min="12809" max="12809" width="8.85546875" style="1"/>
    <col min="12810" max="12814" width="10.85546875" style="1" customWidth="1"/>
    <col min="12815" max="13056" width="8.85546875" style="1"/>
    <col min="13057" max="13057" width="4.85546875" style="1" customWidth="1"/>
    <col min="13058" max="13058" width="0" style="1" hidden="1" customWidth="1"/>
    <col min="13059" max="13059" width="15.5703125" style="1" customWidth="1"/>
    <col min="13060" max="13060" width="57.7109375" style="1" customWidth="1"/>
    <col min="13061" max="13061" width="70.28515625" style="1" customWidth="1"/>
    <col min="13062" max="13062" width="23.28515625" style="1" customWidth="1"/>
    <col min="13063" max="13063" width="19" style="1" customWidth="1"/>
    <col min="13064" max="13064" width="24" style="1" customWidth="1"/>
    <col min="13065" max="13065" width="8.85546875" style="1"/>
    <col min="13066" max="13070" width="10.85546875" style="1" customWidth="1"/>
    <col min="13071" max="13312" width="8.85546875" style="1"/>
    <col min="13313" max="13313" width="4.85546875" style="1" customWidth="1"/>
    <col min="13314" max="13314" width="0" style="1" hidden="1" customWidth="1"/>
    <col min="13315" max="13315" width="15.5703125" style="1" customWidth="1"/>
    <col min="13316" max="13316" width="57.7109375" style="1" customWidth="1"/>
    <col min="13317" max="13317" width="70.28515625" style="1" customWidth="1"/>
    <col min="13318" max="13318" width="23.28515625" style="1" customWidth="1"/>
    <col min="13319" max="13319" width="19" style="1" customWidth="1"/>
    <col min="13320" max="13320" width="24" style="1" customWidth="1"/>
    <col min="13321" max="13321" width="8.85546875" style="1"/>
    <col min="13322" max="13326" width="10.85546875" style="1" customWidth="1"/>
    <col min="13327" max="13568" width="8.85546875" style="1"/>
    <col min="13569" max="13569" width="4.85546875" style="1" customWidth="1"/>
    <col min="13570" max="13570" width="0" style="1" hidden="1" customWidth="1"/>
    <col min="13571" max="13571" width="15.5703125" style="1" customWidth="1"/>
    <col min="13572" max="13572" width="57.7109375" style="1" customWidth="1"/>
    <col min="13573" max="13573" width="70.28515625" style="1" customWidth="1"/>
    <col min="13574" max="13574" width="23.28515625" style="1" customWidth="1"/>
    <col min="13575" max="13575" width="19" style="1" customWidth="1"/>
    <col min="13576" max="13576" width="24" style="1" customWidth="1"/>
    <col min="13577" max="13577" width="8.85546875" style="1"/>
    <col min="13578" max="13582" width="10.85546875" style="1" customWidth="1"/>
    <col min="13583" max="13824" width="8.85546875" style="1"/>
    <col min="13825" max="13825" width="4.85546875" style="1" customWidth="1"/>
    <col min="13826" max="13826" width="0" style="1" hidden="1" customWidth="1"/>
    <col min="13827" max="13827" width="15.5703125" style="1" customWidth="1"/>
    <col min="13828" max="13828" width="57.7109375" style="1" customWidth="1"/>
    <col min="13829" max="13829" width="70.28515625" style="1" customWidth="1"/>
    <col min="13830" max="13830" width="23.28515625" style="1" customWidth="1"/>
    <col min="13831" max="13831" width="19" style="1" customWidth="1"/>
    <col min="13832" max="13832" width="24" style="1" customWidth="1"/>
    <col min="13833" max="13833" width="8.85546875" style="1"/>
    <col min="13834" max="13838" width="10.85546875" style="1" customWidth="1"/>
    <col min="13839" max="14080" width="8.85546875" style="1"/>
    <col min="14081" max="14081" width="4.85546875" style="1" customWidth="1"/>
    <col min="14082" max="14082" width="0" style="1" hidden="1" customWidth="1"/>
    <col min="14083" max="14083" width="15.5703125" style="1" customWidth="1"/>
    <col min="14084" max="14084" width="57.7109375" style="1" customWidth="1"/>
    <col min="14085" max="14085" width="70.28515625" style="1" customWidth="1"/>
    <col min="14086" max="14086" width="23.28515625" style="1" customWidth="1"/>
    <col min="14087" max="14087" width="19" style="1" customWidth="1"/>
    <col min="14088" max="14088" width="24" style="1" customWidth="1"/>
    <col min="14089" max="14089" width="8.85546875" style="1"/>
    <col min="14090" max="14094" width="10.85546875" style="1" customWidth="1"/>
    <col min="14095" max="14336" width="8.85546875" style="1"/>
    <col min="14337" max="14337" width="4.85546875" style="1" customWidth="1"/>
    <col min="14338" max="14338" width="0" style="1" hidden="1" customWidth="1"/>
    <col min="14339" max="14339" width="15.5703125" style="1" customWidth="1"/>
    <col min="14340" max="14340" width="57.7109375" style="1" customWidth="1"/>
    <col min="14341" max="14341" width="70.28515625" style="1" customWidth="1"/>
    <col min="14342" max="14342" width="23.28515625" style="1" customWidth="1"/>
    <col min="14343" max="14343" width="19" style="1" customWidth="1"/>
    <col min="14344" max="14344" width="24" style="1" customWidth="1"/>
    <col min="14345" max="14345" width="8.85546875" style="1"/>
    <col min="14346" max="14350" width="10.85546875" style="1" customWidth="1"/>
    <col min="14351" max="14592" width="8.85546875" style="1"/>
    <col min="14593" max="14593" width="4.85546875" style="1" customWidth="1"/>
    <col min="14594" max="14594" width="0" style="1" hidden="1" customWidth="1"/>
    <col min="14595" max="14595" width="15.5703125" style="1" customWidth="1"/>
    <col min="14596" max="14596" width="57.7109375" style="1" customWidth="1"/>
    <col min="14597" max="14597" width="70.28515625" style="1" customWidth="1"/>
    <col min="14598" max="14598" width="23.28515625" style="1" customWidth="1"/>
    <col min="14599" max="14599" width="19" style="1" customWidth="1"/>
    <col min="14600" max="14600" width="24" style="1" customWidth="1"/>
    <col min="14601" max="14601" width="8.85546875" style="1"/>
    <col min="14602" max="14606" width="10.85546875" style="1" customWidth="1"/>
    <col min="14607" max="14848" width="8.85546875" style="1"/>
    <col min="14849" max="14849" width="4.85546875" style="1" customWidth="1"/>
    <col min="14850" max="14850" width="0" style="1" hidden="1" customWidth="1"/>
    <col min="14851" max="14851" width="15.5703125" style="1" customWidth="1"/>
    <col min="14852" max="14852" width="57.7109375" style="1" customWidth="1"/>
    <col min="14853" max="14853" width="70.28515625" style="1" customWidth="1"/>
    <col min="14854" max="14854" width="23.28515625" style="1" customWidth="1"/>
    <col min="14855" max="14855" width="19" style="1" customWidth="1"/>
    <col min="14856" max="14856" width="24" style="1" customWidth="1"/>
    <col min="14857" max="14857" width="8.85546875" style="1"/>
    <col min="14858" max="14862" width="10.85546875" style="1" customWidth="1"/>
    <col min="14863" max="15104" width="8.85546875" style="1"/>
    <col min="15105" max="15105" width="4.85546875" style="1" customWidth="1"/>
    <col min="15106" max="15106" width="0" style="1" hidden="1" customWidth="1"/>
    <col min="15107" max="15107" width="15.5703125" style="1" customWidth="1"/>
    <col min="15108" max="15108" width="57.7109375" style="1" customWidth="1"/>
    <col min="15109" max="15109" width="70.28515625" style="1" customWidth="1"/>
    <col min="15110" max="15110" width="23.28515625" style="1" customWidth="1"/>
    <col min="15111" max="15111" width="19" style="1" customWidth="1"/>
    <col min="15112" max="15112" width="24" style="1" customWidth="1"/>
    <col min="15113" max="15113" width="8.85546875" style="1"/>
    <col min="15114" max="15118" width="10.85546875" style="1" customWidth="1"/>
    <col min="15119" max="15360" width="8.85546875" style="1"/>
    <col min="15361" max="15361" width="4.85546875" style="1" customWidth="1"/>
    <col min="15362" max="15362" width="0" style="1" hidden="1" customWidth="1"/>
    <col min="15363" max="15363" width="15.5703125" style="1" customWidth="1"/>
    <col min="15364" max="15364" width="57.7109375" style="1" customWidth="1"/>
    <col min="15365" max="15365" width="70.28515625" style="1" customWidth="1"/>
    <col min="15366" max="15366" width="23.28515625" style="1" customWidth="1"/>
    <col min="15367" max="15367" width="19" style="1" customWidth="1"/>
    <col min="15368" max="15368" width="24" style="1" customWidth="1"/>
    <col min="15369" max="15369" width="8.85546875" style="1"/>
    <col min="15370" max="15374" width="10.85546875" style="1" customWidth="1"/>
    <col min="15375" max="15616" width="8.85546875" style="1"/>
    <col min="15617" max="15617" width="4.85546875" style="1" customWidth="1"/>
    <col min="15618" max="15618" width="0" style="1" hidden="1" customWidth="1"/>
    <col min="15619" max="15619" width="15.5703125" style="1" customWidth="1"/>
    <col min="15620" max="15620" width="57.7109375" style="1" customWidth="1"/>
    <col min="15621" max="15621" width="70.28515625" style="1" customWidth="1"/>
    <col min="15622" max="15622" width="23.28515625" style="1" customWidth="1"/>
    <col min="15623" max="15623" width="19" style="1" customWidth="1"/>
    <col min="15624" max="15624" width="24" style="1" customWidth="1"/>
    <col min="15625" max="15625" width="8.85546875" style="1"/>
    <col min="15626" max="15630" width="10.85546875" style="1" customWidth="1"/>
    <col min="15631" max="15872" width="8.85546875" style="1"/>
    <col min="15873" max="15873" width="4.85546875" style="1" customWidth="1"/>
    <col min="15874" max="15874" width="0" style="1" hidden="1" customWidth="1"/>
    <col min="15875" max="15875" width="15.5703125" style="1" customWidth="1"/>
    <col min="15876" max="15876" width="57.7109375" style="1" customWidth="1"/>
    <col min="15877" max="15877" width="70.28515625" style="1" customWidth="1"/>
    <col min="15878" max="15878" width="23.28515625" style="1" customWidth="1"/>
    <col min="15879" max="15879" width="19" style="1" customWidth="1"/>
    <col min="15880" max="15880" width="24" style="1" customWidth="1"/>
    <col min="15881" max="15881" width="8.85546875" style="1"/>
    <col min="15882" max="15886" width="10.85546875" style="1" customWidth="1"/>
    <col min="15887" max="16128" width="8.85546875" style="1"/>
    <col min="16129" max="16129" width="4.85546875" style="1" customWidth="1"/>
    <col min="16130" max="16130" width="0" style="1" hidden="1" customWidth="1"/>
    <col min="16131" max="16131" width="15.5703125" style="1" customWidth="1"/>
    <col min="16132" max="16132" width="57.7109375" style="1" customWidth="1"/>
    <col min="16133" max="16133" width="70.28515625" style="1" customWidth="1"/>
    <col min="16134" max="16134" width="23.28515625" style="1" customWidth="1"/>
    <col min="16135" max="16135" width="19" style="1" customWidth="1"/>
    <col min="16136" max="16136" width="24" style="1" customWidth="1"/>
    <col min="16137" max="16137" width="8.85546875" style="1"/>
    <col min="16138" max="16142" width="10.85546875" style="1" customWidth="1"/>
    <col min="16143" max="16384" width="8.85546875" style="1"/>
  </cols>
  <sheetData>
    <row r="1" spans="1:5" x14ac:dyDescent="0.2">
      <c r="A1" s="605" t="s">
        <v>601</v>
      </c>
      <c r="B1" s="605"/>
      <c r="C1" s="605"/>
      <c r="D1" s="605"/>
      <c r="E1" s="605"/>
    </row>
    <row r="2" spans="1:5" x14ac:dyDescent="0.2">
      <c r="A2" s="606" t="s">
        <v>554</v>
      </c>
      <c r="B2" s="606"/>
      <c r="C2" s="606"/>
      <c r="D2" s="606"/>
      <c r="E2" s="606"/>
    </row>
    <row r="3" spans="1:5" ht="15" x14ac:dyDescent="0.25">
      <c r="A3" s="259" t="s">
        <v>74</v>
      </c>
      <c r="B3" s="607" t="s">
        <v>552</v>
      </c>
      <c r="C3" s="607"/>
      <c r="D3" s="607"/>
      <c r="E3" s="304"/>
    </row>
    <row r="4" spans="1:5" ht="0.6" customHeight="1" x14ac:dyDescent="0.25">
      <c r="A4" s="293" t="s">
        <v>74</v>
      </c>
      <c r="B4" s="608" t="s">
        <v>608</v>
      </c>
      <c r="C4" s="609"/>
      <c r="D4" s="609"/>
      <c r="E4" s="304"/>
    </row>
    <row r="5" spans="1:5" ht="0.6" customHeight="1" x14ac:dyDescent="0.25">
      <c r="A5" s="293" t="s">
        <v>74</v>
      </c>
      <c r="B5" s="304"/>
      <c r="C5" s="304"/>
      <c r="D5" s="304"/>
      <c r="E5" s="304"/>
    </row>
    <row r="6" spans="1:5" ht="0.6" customHeight="1" x14ac:dyDescent="0.25">
      <c r="A6" s="294" t="s">
        <v>555</v>
      </c>
      <c r="B6" s="304"/>
      <c r="C6" s="304"/>
      <c r="D6" s="304"/>
      <c r="E6" s="304"/>
    </row>
    <row r="7" spans="1:5" ht="15" x14ac:dyDescent="0.25">
      <c r="A7" s="259" t="s">
        <v>74</v>
      </c>
      <c r="B7" s="304"/>
      <c r="C7" s="304"/>
      <c r="D7" s="304"/>
      <c r="E7" s="304"/>
    </row>
    <row r="8" spans="1:5" ht="15" x14ac:dyDescent="0.25">
      <c r="A8" s="293" t="s">
        <v>556</v>
      </c>
      <c r="B8" s="304"/>
      <c r="C8" s="304"/>
      <c r="D8" s="304"/>
      <c r="E8" s="304"/>
    </row>
    <row r="9" spans="1:5" ht="15" x14ac:dyDescent="0.25">
      <c r="A9" s="259" t="s">
        <v>557</v>
      </c>
      <c r="B9" s="304"/>
      <c r="C9" s="304"/>
      <c r="D9" s="304"/>
      <c r="E9" s="304"/>
    </row>
    <row r="10" spans="1:5" ht="96" x14ac:dyDescent="0.2">
      <c r="A10" s="295" t="s">
        <v>558</v>
      </c>
      <c r="B10" s="295" t="s">
        <v>559</v>
      </c>
      <c r="C10" s="295" t="s">
        <v>560</v>
      </c>
      <c r="D10" s="296" t="s">
        <v>561</v>
      </c>
      <c r="E10" s="296" t="s">
        <v>562</v>
      </c>
    </row>
    <row r="11" spans="1:5" x14ac:dyDescent="0.2">
      <c r="A11" s="303">
        <v>1</v>
      </c>
      <c r="B11" s="297">
        <v>2</v>
      </c>
      <c r="C11" s="298">
        <v>3</v>
      </c>
      <c r="D11" s="297">
        <v>4</v>
      </c>
      <c r="E11" s="299">
        <v>5</v>
      </c>
    </row>
    <row r="12" spans="1:5" ht="14.25" x14ac:dyDescent="0.2">
      <c r="A12" s="610" t="s">
        <v>563</v>
      </c>
      <c r="B12" s="610"/>
      <c r="C12" s="610"/>
      <c r="D12" s="610"/>
      <c r="E12" s="610"/>
    </row>
    <row r="13" spans="1:5" x14ac:dyDescent="0.2">
      <c r="A13" s="600">
        <v>1</v>
      </c>
      <c r="B13" s="599" t="s">
        <v>553</v>
      </c>
      <c r="C13" s="601" t="s">
        <v>564</v>
      </c>
      <c r="D13" s="602" t="s">
        <v>565</v>
      </c>
      <c r="E13" s="603">
        <f>(58950*3)*1*0.1</f>
        <v>17685</v>
      </c>
    </row>
    <row r="14" spans="1:5" x14ac:dyDescent="0.2">
      <c r="A14" s="600"/>
      <c r="B14" s="599"/>
      <c r="C14" s="599"/>
      <c r="D14" s="602"/>
      <c r="E14" s="603"/>
    </row>
    <row r="15" spans="1:5" x14ac:dyDescent="0.2">
      <c r="A15" s="600"/>
      <c r="B15" s="599"/>
      <c r="C15" s="599"/>
      <c r="D15" s="602"/>
      <c r="E15" s="603"/>
    </row>
    <row r="16" spans="1:5" x14ac:dyDescent="0.2">
      <c r="A16" s="600">
        <v>2</v>
      </c>
      <c r="B16" s="599" t="s">
        <v>566</v>
      </c>
      <c r="C16" s="599" t="s">
        <v>567</v>
      </c>
      <c r="D16" s="604" t="s">
        <v>604</v>
      </c>
      <c r="E16" s="603">
        <f>(77930+22780*3)*0.08782926</f>
        <v>12846.785860200001</v>
      </c>
    </row>
    <row r="17" spans="1:5" x14ac:dyDescent="0.2">
      <c r="A17" s="600"/>
      <c r="B17" s="599"/>
      <c r="C17" s="599"/>
      <c r="D17" s="604"/>
      <c r="E17" s="603"/>
    </row>
    <row r="18" spans="1:5" x14ac:dyDescent="0.2">
      <c r="A18" s="600"/>
      <c r="B18" s="599"/>
      <c r="C18" s="599"/>
      <c r="D18" s="604"/>
      <c r="E18" s="603"/>
    </row>
    <row r="19" spans="1:5" ht="15" x14ac:dyDescent="0.2">
      <c r="A19" s="300"/>
      <c r="B19" s="598" t="s">
        <v>74</v>
      </c>
      <c r="C19" s="598"/>
      <c r="D19" s="598"/>
      <c r="E19" s="300"/>
    </row>
    <row r="20" spans="1:5" x14ac:dyDescent="0.2">
      <c r="A20" s="302" t="s">
        <v>74</v>
      </c>
      <c r="B20" s="599" t="s">
        <v>606</v>
      </c>
      <c r="C20" s="599"/>
      <c r="D20" s="599"/>
      <c r="E20" s="369">
        <f>E13+E16</f>
        <v>30531.785860200001</v>
      </c>
    </row>
    <row r="21" spans="1:5" x14ac:dyDescent="0.2">
      <c r="A21" s="302" t="s">
        <v>74</v>
      </c>
      <c r="B21" s="596" t="s">
        <v>605</v>
      </c>
      <c r="C21" s="597"/>
      <c r="D21" s="301">
        <v>6.1</v>
      </c>
      <c r="E21" s="369">
        <f>E20*D21</f>
        <v>186243.89374721999</v>
      </c>
    </row>
    <row r="22" spans="1:5" x14ac:dyDescent="0.2">
      <c r="A22" s="302" t="s">
        <v>74</v>
      </c>
      <c r="B22" s="596" t="s">
        <v>607</v>
      </c>
      <c r="C22" s="597"/>
      <c r="D22" s="327">
        <f>(104.8+100)/200</f>
        <v>1.024</v>
      </c>
      <c r="E22" s="369">
        <f>E21*D22</f>
        <v>190713.74719715328</v>
      </c>
    </row>
    <row r="23" spans="1:5" ht="15" x14ac:dyDescent="0.25">
      <c r="A23" s="259" t="s">
        <v>74</v>
      </c>
      <c r="B23" s="304"/>
      <c r="C23" s="304"/>
      <c r="D23" s="304"/>
      <c r="E23" s="304"/>
    </row>
    <row r="24" spans="1:5" ht="15" x14ac:dyDescent="0.25">
      <c r="A24" s="259" t="s">
        <v>74</v>
      </c>
      <c r="B24" s="304"/>
      <c r="C24" s="304"/>
      <c r="D24" s="304"/>
      <c r="E24" s="304"/>
    </row>
    <row r="25" spans="1:5" ht="15" x14ac:dyDescent="0.25">
      <c r="A25" s="259" t="s">
        <v>74</v>
      </c>
      <c r="B25" s="304"/>
      <c r="C25" s="304"/>
      <c r="D25" s="304"/>
      <c r="E25" s="304"/>
    </row>
    <row r="26" spans="1:5" ht="15" x14ac:dyDescent="0.25">
      <c r="A26" s="259" t="s">
        <v>602</v>
      </c>
      <c r="B26" s="304"/>
      <c r="C26" s="304" t="s">
        <v>469</v>
      </c>
      <c r="D26" s="304"/>
      <c r="E26" s="304"/>
    </row>
    <row r="27" spans="1:5" ht="15" x14ac:dyDescent="0.25">
      <c r="A27" s="304"/>
      <c r="B27" s="304"/>
      <c r="C27" s="304"/>
      <c r="D27" s="304"/>
      <c r="E27" s="304"/>
    </row>
    <row r="28" spans="1:5" ht="15" x14ac:dyDescent="0.25">
      <c r="A28" s="304" t="s">
        <v>603</v>
      </c>
      <c r="B28" s="304"/>
      <c r="C28" s="304" t="s">
        <v>573</v>
      </c>
      <c r="D28" s="304"/>
      <c r="E28" s="304"/>
    </row>
  </sheetData>
  <mergeCells count="19">
    <mergeCell ref="A1:E1"/>
    <mergeCell ref="A2:E2"/>
    <mergeCell ref="B3:D3"/>
    <mergeCell ref="B4:D4"/>
    <mergeCell ref="A12:E12"/>
    <mergeCell ref="E13:E15"/>
    <mergeCell ref="A16:A18"/>
    <mergeCell ref="B16:B18"/>
    <mergeCell ref="C16:C18"/>
    <mergeCell ref="D16:D18"/>
    <mergeCell ref="E16:E18"/>
    <mergeCell ref="B22:C22"/>
    <mergeCell ref="B19:D19"/>
    <mergeCell ref="B20:D20"/>
    <mergeCell ref="B21:C21"/>
    <mergeCell ref="A13:A15"/>
    <mergeCell ref="B13:B15"/>
    <mergeCell ref="C13:C15"/>
    <mergeCell ref="D13:D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4"/>
  <sheetViews>
    <sheetView topLeftCell="A7" workbookViewId="0">
      <selection activeCell="A2" sqref="A2:F2"/>
    </sheetView>
  </sheetViews>
  <sheetFormatPr defaultColWidth="13" defaultRowHeight="12.75" x14ac:dyDescent="0.2"/>
  <cols>
    <col min="1" max="1" width="6.28515625" style="370" customWidth="1"/>
    <col min="2" max="2" width="21.28515625" style="370" customWidth="1"/>
    <col min="3" max="4" width="13" style="370"/>
    <col min="5" max="5" width="19.140625" style="370" customWidth="1"/>
    <col min="6" max="6" width="16.7109375" style="370" customWidth="1"/>
    <col min="7" max="7" width="11.28515625" style="370" customWidth="1"/>
    <col min="8" max="8" width="9.5703125" style="370" customWidth="1"/>
    <col min="9" max="9" width="21.140625" style="370" customWidth="1"/>
    <col min="10" max="21" width="11.28515625" style="370" customWidth="1"/>
    <col min="22" max="16384" width="13" style="370"/>
  </cols>
  <sheetData>
    <row r="1" spans="1:12" ht="15.75" customHeight="1" x14ac:dyDescent="0.2">
      <c r="A1" s="642" t="s">
        <v>629</v>
      </c>
      <c r="B1" s="642"/>
      <c r="C1" s="642"/>
      <c r="D1" s="642"/>
      <c r="E1" s="642"/>
      <c r="F1" s="642"/>
    </row>
    <row r="2" spans="1:12" ht="22.5" customHeight="1" x14ac:dyDescent="0.2">
      <c r="A2" s="643" t="s">
        <v>622</v>
      </c>
      <c r="B2" s="643"/>
      <c r="C2" s="643"/>
      <c r="D2" s="643"/>
      <c r="E2" s="643"/>
      <c r="F2" s="643"/>
    </row>
    <row r="3" spans="1:12" s="371" customFormat="1" ht="15" customHeight="1" x14ac:dyDescent="0.2">
      <c r="A3" s="644" t="s">
        <v>613</v>
      </c>
      <c r="B3" s="644"/>
      <c r="C3" s="644"/>
      <c r="D3" s="644"/>
      <c r="E3" s="644"/>
      <c r="F3" s="644"/>
    </row>
    <row r="4" spans="1:12" ht="36" customHeight="1" thickBot="1" x14ac:dyDescent="0.25">
      <c r="A4" s="645" t="e">
        <f>'Свод ПИР'!C15:G15</f>
        <v>#VALUE!</v>
      </c>
      <c r="B4" s="646"/>
      <c r="C4" s="646"/>
      <c r="D4" s="646"/>
      <c r="E4" s="646"/>
      <c r="F4" s="646"/>
    </row>
    <row r="5" spans="1:12" ht="13.5" thickBot="1" x14ac:dyDescent="0.25">
      <c r="A5" s="647" t="s">
        <v>614</v>
      </c>
      <c r="B5" s="648" t="s">
        <v>615</v>
      </c>
      <c r="C5" s="649"/>
      <c r="D5" s="649"/>
      <c r="E5" s="648" t="s">
        <v>421</v>
      </c>
      <c r="F5" s="611" t="s">
        <v>616</v>
      </c>
    </row>
    <row r="6" spans="1:12" ht="13.5" thickBot="1" x14ac:dyDescent="0.25">
      <c r="A6" s="647"/>
      <c r="B6" s="650"/>
      <c r="C6" s="651"/>
      <c r="D6" s="651"/>
      <c r="E6" s="650"/>
      <c r="F6" s="613"/>
    </row>
    <row r="7" spans="1:12" ht="13.5" thickBot="1" x14ac:dyDescent="0.25">
      <c r="A7" s="372">
        <v>1</v>
      </c>
      <c r="B7" s="649">
        <v>3</v>
      </c>
      <c r="C7" s="649"/>
      <c r="D7" s="649"/>
      <c r="E7" s="373">
        <v>4</v>
      </c>
      <c r="F7" s="374">
        <v>5</v>
      </c>
    </row>
    <row r="8" spans="1:12" ht="15" customHeight="1" x14ac:dyDescent="0.2">
      <c r="A8" s="611">
        <v>1</v>
      </c>
      <c r="B8" s="620" t="s">
        <v>617</v>
      </c>
      <c r="C8" s="621"/>
      <c r="D8" s="622"/>
      <c r="E8" s="652" t="s">
        <v>623</v>
      </c>
      <c r="F8" s="629">
        <f>(1363*C15+3431*D11*3.5)</f>
        <v>162.7704</v>
      </c>
      <c r="I8" s="370">
        <f>6.49/100</f>
        <v>6.4899999999999999E-2</v>
      </c>
    </row>
    <row r="9" spans="1:12" ht="30" customHeight="1" x14ac:dyDescent="0.2">
      <c r="A9" s="612"/>
      <c r="B9" s="623"/>
      <c r="C9" s="624"/>
      <c r="D9" s="625"/>
      <c r="E9" s="653"/>
      <c r="F9" s="630"/>
    </row>
    <row r="10" spans="1:12" ht="15" customHeight="1" x14ac:dyDescent="0.2">
      <c r="A10" s="612"/>
      <c r="B10" s="623"/>
      <c r="C10" s="624"/>
      <c r="D10" s="625"/>
      <c r="E10" s="653"/>
      <c r="F10" s="630"/>
    </row>
    <row r="11" spans="1:12" x14ac:dyDescent="0.2">
      <c r="A11" s="612"/>
      <c r="B11" s="375" t="s">
        <v>618</v>
      </c>
      <c r="C11" s="376"/>
      <c r="D11" s="377">
        <f>0.2/100</f>
        <v>2E-3</v>
      </c>
      <c r="E11" s="653"/>
      <c r="F11" s="630"/>
    </row>
    <row r="12" spans="1:12" ht="16.5" customHeight="1" x14ac:dyDescent="0.2">
      <c r="A12" s="612"/>
      <c r="B12" s="632" t="s">
        <v>624</v>
      </c>
      <c r="C12" s="633"/>
      <c r="D12" s="634"/>
      <c r="E12" s="653"/>
      <c r="F12" s="630"/>
      <c r="G12" s="378"/>
      <c r="H12" s="379"/>
      <c r="I12" s="379"/>
      <c r="J12" s="379"/>
      <c r="K12" s="379"/>
      <c r="L12" s="379"/>
    </row>
    <row r="13" spans="1:12" ht="15" customHeight="1" x14ac:dyDescent="0.2">
      <c r="A13" s="612"/>
      <c r="B13" s="635" t="s">
        <v>619</v>
      </c>
      <c r="C13" s="636"/>
      <c r="D13" s="637"/>
      <c r="E13" s="653"/>
      <c r="F13" s="630"/>
      <c r="G13" s="378"/>
      <c r="H13" s="379"/>
      <c r="I13" s="379"/>
      <c r="J13" s="379"/>
      <c r="K13" s="379"/>
      <c r="L13" s="379"/>
    </row>
    <row r="14" spans="1:12" ht="15" customHeight="1" x14ac:dyDescent="0.2">
      <c r="A14" s="612"/>
      <c r="B14" s="635"/>
      <c r="C14" s="636"/>
      <c r="D14" s="637"/>
      <c r="E14" s="653"/>
      <c r="F14" s="630"/>
    </row>
    <row r="15" spans="1:12" ht="18" customHeight="1" x14ac:dyDescent="0.2">
      <c r="A15" s="612"/>
      <c r="B15" s="380" t="s">
        <v>548</v>
      </c>
      <c r="C15" s="381">
        <f>1-0.9*(1-D11)</f>
        <v>0.1018</v>
      </c>
      <c r="D15" s="382"/>
      <c r="E15" s="653"/>
      <c r="F15" s="630"/>
    </row>
    <row r="16" spans="1:12" ht="15" customHeight="1" x14ac:dyDescent="0.2">
      <c r="A16" s="612"/>
      <c r="B16" s="383" t="s">
        <v>620</v>
      </c>
      <c r="C16" s="384"/>
      <c r="D16" s="385"/>
      <c r="E16" s="653"/>
      <c r="F16" s="630"/>
    </row>
    <row r="17" spans="1:35" ht="13.5" thickBot="1" x14ac:dyDescent="0.25">
      <c r="A17" s="612"/>
      <c r="B17" s="386"/>
      <c r="C17" s="387"/>
      <c r="D17" s="382"/>
      <c r="E17" s="653"/>
      <c r="F17" s="630"/>
    </row>
    <row r="18" spans="1:35" ht="1.1499999999999999" customHeight="1" thickBot="1" x14ac:dyDescent="0.25">
      <c r="A18" s="611">
        <v>2</v>
      </c>
      <c r="B18" s="620" t="s">
        <v>617</v>
      </c>
      <c r="C18" s="621"/>
      <c r="D18" s="622"/>
      <c r="E18" s="626" t="s">
        <v>625</v>
      </c>
      <c r="F18" s="629">
        <f>(1363*C25+3431*D21*3.5)*0</f>
        <v>0</v>
      </c>
    </row>
    <row r="19" spans="1:35" ht="42.6" hidden="1" customHeight="1" thickBot="1" x14ac:dyDescent="0.25">
      <c r="A19" s="612"/>
      <c r="B19" s="623"/>
      <c r="C19" s="624"/>
      <c r="D19" s="625"/>
      <c r="E19" s="627"/>
      <c r="F19" s="630"/>
    </row>
    <row r="20" spans="1:35" ht="15" hidden="1" customHeight="1" thickBot="1" x14ac:dyDescent="0.25">
      <c r="A20" s="612"/>
      <c r="B20" s="623"/>
      <c r="C20" s="624"/>
      <c r="D20" s="625"/>
      <c r="E20" s="627"/>
      <c r="F20" s="630"/>
    </row>
    <row r="21" spans="1:35" ht="13.5" hidden="1" thickBot="1" x14ac:dyDescent="0.25">
      <c r="A21" s="612"/>
      <c r="B21" s="375" t="s">
        <v>618</v>
      </c>
      <c r="C21" s="376"/>
      <c r="D21" s="388">
        <f>((20*20)/10000)/1000</f>
        <v>4.0000000000000003E-5</v>
      </c>
      <c r="E21" s="627"/>
      <c r="F21" s="630"/>
    </row>
    <row r="22" spans="1:35" ht="16.149999999999999" hidden="1" customHeight="1" thickBot="1" x14ac:dyDescent="0.25">
      <c r="A22" s="612"/>
      <c r="B22" s="632" t="s">
        <v>624</v>
      </c>
      <c r="C22" s="633"/>
      <c r="D22" s="634"/>
      <c r="E22" s="627"/>
      <c r="F22" s="630"/>
      <c r="G22" s="378"/>
      <c r="H22" s="379"/>
      <c r="I22" s="379"/>
      <c r="J22" s="379"/>
      <c r="K22" s="379"/>
      <c r="L22" s="379"/>
    </row>
    <row r="23" spans="1:35" ht="15" hidden="1" customHeight="1" thickBot="1" x14ac:dyDescent="0.25">
      <c r="A23" s="612"/>
      <c r="B23" s="635" t="s">
        <v>619</v>
      </c>
      <c r="C23" s="636"/>
      <c r="D23" s="637"/>
      <c r="E23" s="627"/>
      <c r="F23" s="630"/>
      <c r="G23" s="378"/>
      <c r="H23" s="379"/>
      <c r="I23" s="379"/>
      <c r="J23" s="379"/>
      <c r="K23" s="379"/>
      <c r="L23" s="379"/>
    </row>
    <row r="24" spans="1:35" ht="15" hidden="1" customHeight="1" thickBot="1" x14ac:dyDescent="0.25">
      <c r="A24" s="612"/>
      <c r="B24" s="635"/>
      <c r="C24" s="636"/>
      <c r="D24" s="637"/>
      <c r="E24" s="627"/>
      <c r="F24" s="630"/>
    </row>
    <row r="25" spans="1:35" ht="18" hidden="1" customHeight="1" thickBot="1" x14ac:dyDescent="0.25">
      <c r="A25" s="612"/>
      <c r="B25" s="380" t="s">
        <v>548</v>
      </c>
      <c r="C25" s="381">
        <f>1-0.9*(1-D21)</f>
        <v>0.10003600000000001</v>
      </c>
      <c r="D25" s="382"/>
      <c r="E25" s="627"/>
      <c r="F25" s="630"/>
    </row>
    <row r="26" spans="1:35" ht="15" hidden="1" customHeight="1" thickBot="1" x14ac:dyDescent="0.25">
      <c r="A26" s="612"/>
      <c r="B26" s="383" t="s">
        <v>620</v>
      </c>
      <c r="C26" s="384"/>
      <c r="D26" s="385"/>
      <c r="E26" s="627"/>
      <c r="F26" s="630"/>
    </row>
    <row r="27" spans="1:35" ht="13.5" hidden="1" thickBot="1" x14ac:dyDescent="0.25">
      <c r="A27" s="613"/>
      <c r="B27" s="389"/>
      <c r="C27" s="390"/>
      <c r="D27" s="391"/>
      <c r="E27" s="628"/>
      <c r="F27" s="631"/>
    </row>
    <row r="28" spans="1:35" s="396" customFormat="1" ht="13.5" thickBot="1" x14ac:dyDescent="0.25">
      <c r="A28" s="392"/>
      <c r="B28" s="638"/>
      <c r="C28" s="638"/>
      <c r="D28" s="638"/>
      <c r="E28" s="393"/>
      <c r="F28" s="394">
        <f>F8+F18</f>
        <v>162.7704</v>
      </c>
      <c r="G28" s="370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395"/>
      <c r="AB28" s="395"/>
      <c r="AC28" s="395"/>
      <c r="AD28" s="395"/>
      <c r="AE28" s="395"/>
      <c r="AF28" s="395"/>
      <c r="AG28" s="395"/>
      <c r="AH28" s="395"/>
      <c r="AI28" s="395"/>
    </row>
    <row r="29" spans="1:35" s="401" customFormat="1" ht="13.5" thickBot="1" x14ac:dyDescent="0.25">
      <c r="A29" s="397"/>
      <c r="B29" s="639" t="s">
        <v>621</v>
      </c>
      <c r="C29" s="640"/>
      <c r="D29" s="641"/>
      <c r="E29" s="398">
        <v>2.5099999999999998</v>
      </c>
      <c r="F29" s="399">
        <f>F28*E29</f>
        <v>408.55370399999993</v>
      </c>
      <c r="G29" s="370"/>
      <c r="H29" s="400">
        <f>E30/E29</f>
        <v>7.5155323031872516</v>
      </c>
    </row>
    <row r="30" spans="1:35" s="404" customFormat="1" ht="28.5" customHeight="1" thickBot="1" x14ac:dyDescent="0.25">
      <c r="A30" s="402"/>
      <c r="B30" s="614" t="s">
        <v>626</v>
      </c>
      <c r="C30" s="615"/>
      <c r="D30" s="616"/>
      <c r="E30" s="411">
        <v>18.863986081</v>
      </c>
      <c r="F30" s="403">
        <f>F29*H29</f>
        <v>3070.4985599988022</v>
      </c>
      <c r="G30" s="370" t="s">
        <v>74</v>
      </c>
      <c r="I30" s="404" t="s">
        <v>74</v>
      </c>
    </row>
    <row r="31" spans="1:35" s="407" customFormat="1" ht="25.15" customHeight="1" thickBot="1" x14ac:dyDescent="0.3">
      <c r="A31" s="405"/>
      <c r="B31" s="617" t="s">
        <v>627</v>
      </c>
      <c r="C31" s="618"/>
      <c r="D31" s="619"/>
      <c r="E31" s="410">
        <f xml:space="preserve"> (104.8+100)/200</f>
        <v>1.024</v>
      </c>
      <c r="F31" s="406">
        <f>F30*E31</f>
        <v>3144.1905254387734</v>
      </c>
    </row>
    <row r="32" spans="1:35" ht="19.899999999999999" customHeight="1" x14ac:dyDescent="0.2"/>
    <row r="33" spans="2:7" s="404" customFormat="1" ht="19.149999999999999" customHeight="1" x14ac:dyDescent="0.2">
      <c r="B33" s="218" t="s">
        <v>468</v>
      </c>
      <c r="F33" s="404" t="s">
        <v>469</v>
      </c>
      <c r="G33" s="408"/>
    </row>
    <row r="34" spans="2:7" s="404" customFormat="1" ht="19.149999999999999" customHeight="1" x14ac:dyDescent="0.2">
      <c r="B34" s="218" t="s">
        <v>470</v>
      </c>
      <c r="F34" s="404" t="s">
        <v>573</v>
      </c>
      <c r="G34" s="409"/>
    </row>
  </sheetData>
  <mergeCells count="25">
    <mergeCell ref="B7:D7"/>
    <mergeCell ref="A8:A17"/>
    <mergeCell ref="B8:D10"/>
    <mergeCell ref="E8:E17"/>
    <mergeCell ref="F8:F17"/>
    <mergeCell ref="B12:D12"/>
    <mergeCell ref="B13:D14"/>
    <mergeCell ref="A1:F1"/>
    <mergeCell ref="A2:F2"/>
    <mergeCell ref="A3:F3"/>
    <mergeCell ref="A4:F4"/>
    <mergeCell ref="A5:A6"/>
    <mergeCell ref="B5:D6"/>
    <mergeCell ref="E5:E6"/>
    <mergeCell ref="F5:F6"/>
    <mergeCell ref="F18:F27"/>
    <mergeCell ref="B22:D22"/>
    <mergeCell ref="B23:D24"/>
    <mergeCell ref="B28:D28"/>
    <mergeCell ref="B29:D29"/>
    <mergeCell ref="A18:A27"/>
    <mergeCell ref="B30:D30"/>
    <mergeCell ref="B31:D31"/>
    <mergeCell ref="B18:D20"/>
    <mergeCell ref="E18:E2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5"/>
  <sheetViews>
    <sheetView showGridLines="0" view="pageBreakPreview" topLeftCell="A116" zoomScale="80" zoomScaleNormal="115" zoomScaleSheetLayoutView="80" workbookViewId="0">
      <selection activeCell="J136" sqref="J136"/>
    </sheetView>
  </sheetViews>
  <sheetFormatPr defaultColWidth="9.140625" defaultRowHeight="12.75" outlineLevelRow="1" x14ac:dyDescent="0.2"/>
  <cols>
    <col min="1" max="1" width="4.5703125" style="8" customWidth="1"/>
    <col min="2" max="2" width="14.42578125" style="7" customWidth="1"/>
    <col min="3" max="3" width="40.7109375" style="6" customWidth="1"/>
    <col min="4" max="4" width="13.85546875" style="5" customWidth="1"/>
    <col min="5" max="5" width="16.42578125" style="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2"/>
  </cols>
  <sheetData>
    <row r="1" spans="1:14" ht="30" customHeight="1" x14ac:dyDescent="0.2">
      <c r="A1" s="672" t="s">
        <v>114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</row>
    <row r="2" spans="1:14" ht="14.25" x14ac:dyDescent="0.2">
      <c r="B2" s="46"/>
      <c r="C2" s="39"/>
      <c r="D2" s="38"/>
      <c r="E2" s="45" t="s">
        <v>2</v>
      </c>
      <c r="F2" s="35"/>
      <c r="G2" s="35"/>
      <c r="H2" s="35"/>
      <c r="I2" s="44"/>
      <c r="J2" s="35"/>
      <c r="K2" s="35"/>
      <c r="L2" s="35"/>
    </row>
    <row r="3" spans="1:14" ht="14.25" x14ac:dyDescent="0.2">
      <c r="C3" s="24"/>
      <c r="D3" s="8"/>
      <c r="E3" s="43"/>
      <c r="I3" s="42"/>
    </row>
    <row r="4" spans="1:14" ht="15.75" x14ac:dyDescent="0.2">
      <c r="C4" s="24"/>
      <c r="D4" s="41" t="s">
        <v>115</v>
      </c>
    </row>
    <row r="5" spans="1:14" ht="14.25" x14ac:dyDescent="0.2">
      <c r="C5" s="24"/>
      <c r="D5" s="30" t="s">
        <v>9</v>
      </c>
      <c r="I5" s="40"/>
    </row>
    <row r="6" spans="1:14" x14ac:dyDescent="0.2">
      <c r="C6" s="24"/>
      <c r="D6" s="8"/>
      <c r="E6" s="8"/>
      <c r="I6" s="23"/>
    </row>
    <row r="7" spans="1:14" ht="15" x14ac:dyDescent="0.2">
      <c r="B7" s="27" t="s">
        <v>10</v>
      </c>
      <c r="C7" s="674" t="s">
        <v>116</v>
      </c>
      <c r="D7" s="673"/>
      <c r="E7" s="673"/>
      <c r="F7" s="673"/>
      <c r="G7" s="673"/>
      <c r="H7" s="673"/>
      <c r="I7" s="673"/>
      <c r="J7" s="673"/>
      <c r="K7" s="673"/>
      <c r="L7" s="673"/>
      <c r="M7" s="673"/>
    </row>
    <row r="8" spans="1:14" ht="14.25" x14ac:dyDescent="0.2">
      <c r="C8" s="39"/>
      <c r="D8" s="38"/>
      <c r="E8" s="37" t="s">
        <v>11</v>
      </c>
      <c r="F8" s="35"/>
      <c r="G8" s="35"/>
      <c r="H8" s="36"/>
      <c r="I8" s="35"/>
      <c r="J8" s="35"/>
      <c r="K8" s="35"/>
      <c r="L8" s="35"/>
      <c r="M8" s="35"/>
    </row>
    <row r="9" spans="1:14" x14ac:dyDescent="0.2">
      <c r="A9" s="34"/>
      <c r="B9" s="33"/>
      <c r="C9" s="24"/>
      <c r="D9" s="8"/>
      <c r="E9" s="32"/>
    </row>
    <row r="10" spans="1:14" ht="15" x14ac:dyDescent="0.25">
      <c r="C10" s="675" t="s">
        <v>113</v>
      </c>
      <c r="D10" s="676"/>
      <c r="E10" s="676"/>
      <c r="F10" s="676"/>
      <c r="G10" s="676"/>
      <c r="H10" s="676"/>
      <c r="I10" s="676"/>
      <c r="J10" s="676"/>
      <c r="K10" s="676"/>
      <c r="L10" s="676"/>
      <c r="M10" s="676"/>
      <c r="N10" s="27"/>
    </row>
    <row r="11" spans="1:14" s="26" customFormat="1" ht="15" x14ac:dyDescent="0.25">
      <c r="A11" s="30"/>
      <c r="B11" s="31"/>
      <c r="C11" s="28" t="s">
        <v>12</v>
      </c>
      <c r="D11" s="27"/>
      <c r="E11" s="665" t="s">
        <v>117</v>
      </c>
      <c r="F11" s="666"/>
      <c r="G11" s="29" t="s">
        <v>13</v>
      </c>
      <c r="H11" s="27"/>
      <c r="I11" s="28"/>
      <c r="J11" s="28"/>
      <c r="K11" s="27"/>
      <c r="L11" s="27"/>
      <c r="M11" s="27"/>
    </row>
    <row r="12" spans="1:14" s="26" customFormat="1" ht="15" outlineLevel="1" x14ac:dyDescent="0.25">
      <c r="A12" s="30"/>
      <c r="B12" s="31"/>
      <c r="C12" s="28" t="s">
        <v>118</v>
      </c>
      <c r="D12" s="27"/>
      <c r="E12" s="665" t="s">
        <v>119</v>
      </c>
      <c r="F12" s="666"/>
      <c r="G12" s="29" t="s">
        <v>13</v>
      </c>
      <c r="H12" s="27"/>
      <c r="I12" s="28"/>
      <c r="J12" s="28"/>
      <c r="K12" s="27"/>
      <c r="L12" s="27"/>
      <c r="M12" s="27"/>
    </row>
    <row r="13" spans="1:14" s="26" customFormat="1" ht="15" outlineLevel="1" x14ac:dyDescent="0.25">
      <c r="A13" s="30"/>
      <c r="B13" s="31"/>
      <c r="C13" s="28" t="s">
        <v>14</v>
      </c>
      <c r="D13" s="27"/>
      <c r="E13" s="665" t="s">
        <v>120</v>
      </c>
      <c r="F13" s="666"/>
      <c r="G13" s="29" t="s">
        <v>13</v>
      </c>
      <c r="H13" s="27"/>
      <c r="I13" s="28"/>
      <c r="J13" s="28"/>
      <c r="K13" s="27"/>
      <c r="L13" s="27"/>
      <c r="M13" s="27"/>
    </row>
    <row r="14" spans="1:14" s="26" customFormat="1" ht="15" outlineLevel="1" x14ac:dyDescent="0.25">
      <c r="A14" s="30"/>
      <c r="B14" s="31"/>
      <c r="C14" s="28" t="s">
        <v>15</v>
      </c>
      <c r="D14" s="27"/>
      <c r="E14" s="665" t="s">
        <v>121</v>
      </c>
      <c r="F14" s="666"/>
      <c r="G14" s="29" t="s">
        <v>13</v>
      </c>
      <c r="H14" s="27"/>
      <c r="I14" s="28"/>
      <c r="J14" s="28"/>
      <c r="K14" s="27"/>
      <c r="L14" s="27"/>
      <c r="M14" s="27"/>
    </row>
    <row r="15" spans="1:14" s="26" customFormat="1" ht="15" x14ac:dyDescent="0.25">
      <c r="A15" s="30"/>
      <c r="B15" s="31"/>
      <c r="C15" s="28" t="s">
        <v>16</v>
      </c>
      <c r="D15" s="30"/>
      <c r="E15" s="665" t="s">
        <v>122</v>
      </c>
      <c r="F15" s="666"/>
      <c r="G15" s="29" t="s">
        <v>13</v>
      </c>
      <c r="H15" s="27"/>
      <c r="I15" s="28"/>
      <c r="J15" s="28"/>
      <c r="K15" s="27"/>
      <c r="L15" s="27"/>
      <c r="M15" s="27"/>
    </row>
    <row r="16" spans="1:14" s="26" customFormat="1" ht="15" outlineLevel="1" x14ac:dyDescent="0.25">
      <c r="A16" s="30"/>
      <c r="B16" s="31"/>
      <c r="C16" s="28" t="s">
        <v>17</v>
      </c>
      <c r="D16" s="30"/>
      <c r="E16" s="665" t="s">
        <v>123</v>
      </c>
      <c r="F16" s="666"/>
      <c r="G16" s="29" t="s">
        <v>18</v>
      </c>
      <c r="H16" s="27"/>
      <c r="I16" s="28"/>
      <c r="J16" s="28"/>
      <c r="K16" s="27"/>
      <c r="L16" s="27"/>
      <c r="M16" s="27"/>
    </row>
    <row r="17" spans="1:13" ht="14.25" x14ac:dyDescent="0.2">
      <c r="C17" s="25" t="s">
        <v>124</v>
      </c>
      <c r="D17" s="8"/>
      <c r="E17" s="23"/>
    </row>
    <row r="18" spans="1:13" x14ac:dyDescent="0.2">
      <c r="C18" s="24"/>
      <c r="D18" s="8"/>
      <c r="E18" s="23"/>
    </row>
    <row r="19" spans="1:13" x14ac:dyDescent="0.2">
      <c r="C19" s="24"/>
      <c r="D19" s="8"/>
      <c r="E19" s="23"/>
    </row>
    <row r="20" spans="1:13" ht="12.75" customHeight="1" x14ac:dyDescent="0.2">
      <c r="A20" s="667" t="s">
        <v>4</v>
      </c>
      <c r="B20" s="669" t="s">
        <v>1</v>
      </c>
      <c r="C20" s="667" t="s">
        <v>19</v>
      </c>
      <c r="D20" s="667" t="s">
        <v>20</v>
      </c>
      <c r="E20" s="667" t="s">
        <v>21</v>
      </c>
      <c r="F20" s="667" t="s">
        <v>22</v>
      </c>
      <c r="G20" s="668"/>
      <c r="H20" s="668"/>
      <c r="I20" s="668"/>
      <c r="J20" s="667" t="s">
        <v>23</v>
      </c>
      <c r="K20" s="668"/>
      <c r="L20" s="668"/>
      <c r="M20" s="668"/>
    </row>
    <row r="21" spans="1:13" ht="13.5" customHeight="1" x14ac:dyDescent="0.2">
      <c r="A21" s="668"/>
      <c r="B21" s="670"/>
      <c r="C21" s="671"/>
      <c r="D21" s="667"/>
      <c r="E21" s="667"/>
      <c r="F21" s="667" t="s">
        <v>0</v>
      </c>
      <c r="G21" s="667" t="s">
        <v>24</v>
      </c>
      <c r="H21" s="668"/>
      <c r="I21" s="668"/>
      <c r="J21" s="667" t="s">
        <v>0</v>
      </c>
      <c r="K21" s="667" t="s">
        <v>24</v>
      </c>
      <c r="L21" s="668"/>
      <c r="M21" s="668"/>
    </row>
    <row r="22" spans="1:13" ht="24" x14ac:dyDescent="0.2">
      <c r="A22" s="668"/>
      <c r="B22" s="670"/>
      <c r="C22" s="671"/>
      <c r="D22" s="667"/>
      <c r="E22" s="667"/>
      <c r="F22" s="668"/>
      <c r="G22" s="20" t="s">
        <v>25</v>
      </c>
      <c r="H22" s="20" t="s">
        <v>26</v>
      </c>
      <c r="I22" s="20" t="s">
        <v>27</v>
      </c>
      <c r="J22" s="668"/>
      <c r="K22" s="20" t="s">
        <v>25</v>
      </c>
      <c r="L22" s="20" t="s">
        <v>26</v>
      </c>
      <c r="M22" s="20" t="s">
        <v>27</v>
      </c>
    </row>
    <row r="23" spans="1:13" x14ac:dyDescent="0.2">
      <c r="A23" s="22">
        <v>1</v>
      </c>
      <c r="B23" s="21">
        <v>2</v>
      </c>
      <c r="C23" s="20">
        <v>3</v>
      </c>
      <c r="D23" s="20">
        <v>4</v>
      </c>
      <c r="E23" s="13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</row>
    <row r="24" spans="1:13" ht="19.149999999999999" customHeight="1" x14ac:dyDescent="0.2">
      <c r="A24" s="664" t="s">
        <v>125</v>
      </c>
      <c r="B24" s="657"/>
      <c r="C24" s="657"/>
      <c r="D24" s="657"/>
      <c r="E24" s="657"/>
      <c r="F24" s="657"/>
      <c r="G24" s="657"/>
      <c r="H24" s="657"/>
      <c r="I24" s="657"/>
      <c r="J24" s="657"/>
      <c r="K24" s="657"/>
      <c r="L24" s="657"/>
      <c r="M24" s="657"/>
    </row>
    <row r="25" spans="1:13" ht="53.25" x14ac:dyDescent="0.2">
      <c r="A25" s="17" t="s">
        <v>28</v>
      </c>
      <c r="B25" s="15" t="s">
        <v>126</v>
      </c>
      <c r="C25" s="14" t="s">
        <v>127</v>
      </c>
      <c r="D25" s="13" t="s">
        <v>68</v>
      </c>
      <c r="E25" s="12">
        <v>1</v>
      </c>
      <c r="F25" s="11">
        <v>182.41</v>
      </c>
      <c r="G25" s="11">
        <v>76.290000000000006</v>
      </c>
      <c r="H25" s="11">
        <v>103.9</v>
      </c>
      <c r="I25" s="11">
        <v>8.4700000000000006</v>
      </c>
      <c r="J25" s="9">
        <v>182.41</v>
      </c>
      <c r="K25" s="9">
        <v>76.290000000000006</v>
      </c>
      <c r="L25" s="9">
        <v>103.9</v>
      </c>
      <c r="M25" s="9">
        <v>8.4700000000000006</v>
      </c>
    </row>
    <row r="26" spans="1:13" ht="19.149999999999999" customHeight="1" x14ac:dyDescent="0.2">
      <c r="A26" s="656" t="s">
        <v>128</v>
      </c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</row>
    <row r="27" spans="1:13" ht="94.5" x14ac:dyDescent="0.2">
      <c r="A27" s="17" t="s">
        <v>30</v>
      </c>
      <c r="B27" s="15" t="s">
        <v>129</v>
      </c>
      <c r="C27" s="14" t="s">
        <v>130</v>
      </c>
      <c r="D27" s="13" t="s">
        <v>131</v>
      </c>
      <c r="E27" s="12">
        <v>1</v>
      </c>
      <c r="F27" s="11">
        <v>541.29</v>
      </c>
      <c r="G27" s="11">
        <v>81.96</v>
      </c>
      <c r="H27" s="11">
        <v>413.74</v>
      </c>
      <c r="I27" s="11">
        <v>24.83</v>
      </c>
      <c r="J27" s="9">
        <v>541.29</v>
      </c>
      <c r="K27" s="9">
        <v>81.96</v>
      </c>
      <c r="L27" s="9">
        <v>413.74</v>
      </c>
      <c r="M27" s="9">
        <v>24.83</v>
      </c>
    </row>
    <row r="28" spans="1:13" ht="55.5" x14ac:dyDescent="0.2">
      <c r="A28" s="17" t="s">
        <v>5</v>
      </c>
      <c r="B28" s="15" t="s">
        <v>132</v>
      </c>
      <c r="C28" s="14" t="s">
        <v>133</v>
      </c>
      <c r="D28" s="13" t="s">
        <v>131</v>
      </c>
      <c r="E28" s="12">
        <v>1</v>
      </c>
      <c r="F28" s="11">
        <v>287.31</v>
      </c>
      <c r="G28" s="11">
        <v>61.97</v>
      </c>
      <c r="H28" s="11">
        <v>179.75</v>
      </c>
      <c r="I28" s="11">
        <v>9.83</v>
      </c>
      <c r="J28" s="9">
        <v>287.31</v>
      </c>
      <c r="K28" s="9">
        <v>61.97</v>
      </c>
      <c r="L28" s="9">
        <v>179.75</v>
      </c>
      <c r="M28" s="9">
        <v>9.83</v>
      </c>
    </row>
    <row r="29" spans="1:13" ht="55.5" x14ac:dyDescent="0.2">
      <c r="A29" s="17" t="s">
        <v>6</v>
      </c>
      <c r="B29" s="15" t="s">
        <v>134</v>
      </c>
      <c r="C29" s="14" t="s">
        <v>135</v>
      </c>
      <c r="D29" s="13" t="s">
        <v>131</v>
      </c>
      <c r="E29" s="12">
        <v>1</v>
      </c>
      <c r="F29" s="11">
        <v>579.33000000000004</v>
      </c>
      <c r="G29" s="11">
        <v>126.37</v>
      </c>
      <c r="H29" s="11">
        <v>407.37</v>
      </c>
      <c r="I29" s="11">
        <v>22.75</v>
      </c>
      <c r="J29" s="9">
        <v>579.33000000000004</v>
      </c>
      <c r="K29" s="9">
        <v>126.37</v>
      </c>
      <c r="L29" s="9">
        <v>407.37</v>
      </c>
      <c r="M29" s="9">
        <v>22.75</v>
      </c>
    </row>
    <row r="30" spans="1:13" ht="53.25" x14ac:dyDescent="0.2">
      <c r="A30" s="17" t="s">
        <v>7</v>
      </c>
      <c r="B30" s="15" t="s">
        <v>126</v>
      </c>
      <c r="C30" s="14" t="s">
        <v>136</v>
      </c>
      <c r="D30" s="13" t="s">
        <v>68</v>
      </c>
      <c r="E30" s="12">
        <v>1</v>
      </c>
      <c r="F30" s="11">
        <v>182.41</v>
      </c>
      <c r="G30" s="11">
        <v>76.290000000000006</v>
      </c>
      <c r="H30" s="11">
        <v>103.9</v>
      </c>
      <c r="I30" s="11">
        <v>8.4700000000000006</v>
      </c>
      <c r="J30" s="9">
        <v>182.41</v>
      </c>
      <c r="K30" s="9">
        <v>76.290000000000006</v>
      </c>
      <c r="L30" s="9">
        <v>103.9</v>
      </c>
      <c r="M30" s="9">
        <v>8.4700000000000006</v>
      </c>
    </row>
    <row r="31" spans="1:13" x14ac:dyDescent="0.2">
      <c r="A31" s="17" t="s">
        <v>33</v>
      </c>
      <c r="B31" s="15" t="s">
        <v>137</v>
      </c>
      <c r="C31" s="14" t="s">
        <v>138</v>
      </c>
      <c r="D31" s="13" t="s">
        <v>112</v>
      </c>
      <c r="E31" s="12">
        <v>0.04</v>
      </c>
      <c r="F31" s="11">
        <v>9.0399999999999991</v>
      </c>
      <c r="G31" s="9"/>
      <c r="H31" s="9"/>
      <c r="I31" s="9"/>
      <c r="J31" s="9">
        <v>0.36</v>
      </c>
      <c r="K31" s="9"/>
      <c r="L31" s="9"/>
      <c r="M31" s="9"/>
    </row>
    <row r="32" spans="1:13" ht="53.25" x14ac:dyDescent="0.2">
      <c r="A32" s="17" t="s">
        <v>34</v>
      </c>
      <c r="B32" s="15" t="s">
        <v>139</v>
      </c>
      <c r="C32" s="14" t="s">
        <v>140</v>
      </c>
      <c r="D32" s="13" t="s">
        <v>68</v>
      </c>
      <c r="E32" s="12">
        <v>3</v>
      </c>
      <c r="F32" s="11">
        <v>144.68</v>
      </c>
      <c r="G32" s="11">
        <v>35.61</v>
      </c>
      <c r="H32" s="11">
        <v>106.17</v>
      </c>
      <c r="I32" s="11">
        <v>8.76</v>
      </c>
      <c r="J32" s="9">
        <v>434.04</v>
      </c>
      <c r="K32" s="9">
        <v>106.83</v>
      </c>
      <c r="L32" s="9">
        <v>318.51</v>
      </c>
      <c r="M32" s="9">
        <v>26.28</v>
      </c>
    </row>
    <row r="33" spans="1:13" ht="53.25" x14ac:dyDescent="0.2">
      <c r="A33" s="17" t="s">
        <v>8</v>
      </c>
      <c r="B33" s="15" t="s">
        <v>141</v>
      </c>
      <c r="C33" s="14" t="s">
        <v>142</v>
      </c>
      <c r="D33" s="13" t="s">
        <v>68</v>
      </c>
      <c r="E33" s="12">
        <v>3</v>
      </c>
      <c r="F33" s="11">
        <v>58.61</v>
      </c>
      <c r="G33" s="11">
        <v>36.35</v>
      </c>
      <c r="H33" s="11">
        <v>19.36</v>
      </c>
      <c r="I33" s="9"/>
      <c r="J33" s="9">
        <v>175.83</v>
      </c>
      <c r="K33" s="9">
        <v>109.05</v>
      </c>
      <c r="L33" s="9">
        <v>58.08</v>
      </c>
      <c r="M33" s="9"/>
    </row>
    <row r="34" spans="1:13" ht="19.149999999999999" customHeight="1" x14ac:dyDescent="0.2">
      <c r="A34" s="656" t="s">
        <v>143</v>
      </c>
      <c r="B34" s="657"/>
      <c r="C34" s="657"/>
      <c r="D34" s="657"/>
      <c r="E34" s="657"/>
      <c r="F34" s="657"/>
      <c r="G34" s="657"/>
      <c r="H34" s="657"/>
      <c r="I34" s="657"/>
      <c r="J34" s="657"/>
      <c r="K34" s="657"/>
      <c r="L34" s="657"/>
      <c r="M34" s="657"/>
    </row>
    <row r="35" spans="1:13" ht="55.5" x14ac:dyDescent="0.2">
      <c r="A35" s="17" t="s">
        <v>36</v>
      </c>
      <c r="B35" s="15" t="s">
        <v>144</v>
      </c>
      <c r="C35" s="14" t="s">
        <v>145</v>
      </c>
      <c r="D35" s="13" t="s">
        <v>131</v>
      </c>
      <c r="E35" s="12">
        <v>5</v>
      </c>
      <c r="F35" s="11">
        <v>47.03</v>
      </c>
      <c r="G35" s="11">
        <v>3.37</v>
      </c>
      <c r="H35" s="11">
        <v>43.66</v>
      </c>
      <c r="I35" s="11">
        <v>6.16</v>
      </c>
      <c r="J35" s="9">
        <v>235.15</v>
      </c>
      <c r="K35" s="9">
        <v>16.850000000000001</v>
      </c>
      <c r="L35" s="9">
        <v>218.3</v>
      </c>
      <c r="M35" s="9">
        <v>30.8</v>
      </c>
    </row>
    <row r="36" spans="1:13" ht="55.5" x14ac:dyDescent="0.2">
      <c r="A36" s="17" t="s">
        <v>37</v>
      </c>
      <c r="B36" s="15" t="s">
        <v>146</v>
      </c>
      <c r="C36" s="14" t="s">
        <v>147</v>
      </c>
      <c r="D36" s="13" t="s">
        <v>131</v>
      </c>
      <c r="E36" s="12">
        <v>6</v>
      </c>
      <c r="F36" s="11">
        <v>43.16</v>
      </c>
      <c r="G36" s="11">
        <v>3.14</v>
      </c>
      <c r="H36" s="11">
        <v>40.020000000000003</v>
      </c>
      <c r="I36" s="11">
        <v>5.65</v>
      </c>
      <c r="J36" s="9">
        <v>258.95999999999998</v>
      </c>
      <c r="K36" s="9">
        <v>18.84</v>
      </c>
      <c r="L36" s="9">
        <v>240.12</v>
      </c>
      <c r="M36" s="9">
        <v>33.9</v>
      </c>
    </row>
    <row r="37" spans="1:13" ht="55.5" x14ac:dyDescent="0.2">
      <c r="A37" s="17" t="s">
        <v>38</v>
      </c>
      <c r="B37" s="15" t="s">
        <v>148</v>
      </c>
      <c r="C37" s="14" t="s">
        <v>149</v>
      </c>
      <c r="D37" s="13" t="s">
        <v>131</v>
      </c>
      <c r="E37" s="12">
        <v>3</v>
      </c>
      <c r="F37" s="11">
        <v>14.97</v>
      </c>
      <c r="G37" s="11">
        <v>2.2999999999999998</v>
      </c>
      <c r="H37" s="11">
        <v>12.67</v>
      </c>
      <c r="I37" s="11">
        <v>2.0499999999999998</v>
      </c>
      <c r="J37" s="9">
        <v>44.91</v>
      </c>
      <c r="K37" s="9">
        <v>6.9</v>
      </c>
      <c r="L37" s="9">
        <v>38.01</v>
      </c>
      <c r="M37" s="9">
        <v>6.15</v>
      </c>
    </row>
    <row r="38" spans="1:13" ht="72" x14ac:dyDescent="0.2">
      <c r="A38" s="17" t="s">
        <v>39</v>
      </c>
      <c r="B38" s="15" t="s">
        <v>150</v>
      </c>
      <c r="C38" s="14" t="s">
        <v>151</v>
      </c>
      <c r="D38" s="13" t="s">
        <v>152</v>
      </c>
      <c r="E38" s="18" t="s">
        <v>153</v>
      </c>
      <c r="F38" s="11">
        <v>17.920000000000002</v>
      </c>
      <c r="G38" s="9"/>
      <c r="H38" s="9"/>
      <c r="I38" s="9"/>
      <c r="J38" s="9">
        <v>160.56</v>
      </c>
      <c r="K38" s="9"/>
      <c r="L38" s="9"/>
      <c r="M38" s="9"/>
    </row>
    <row r="39" spans="1:13" ht="19.149999999999999" customHeight="1" x14ac:dyDescent="0.2">
      <c r="A39" s="656" t="s">
        <v>154</v>
      </c>
      <c r="B39" s="657"/>
      <c r="C39" s="657"/>
      <c r="D39" s="657"/>
      <c r="E39" s="657"/>
      <c r="F39" s="657"/>
      <c r="G39" s="657"/>
      <c r="H39" s="657"/>
      <c r="I39" s="657"/>
      <c r="J39" s="657"/>
      <c r="K39" s="657"/>
      <c r="L39" s="657"/>
      <c r="M39" s="657"/>
    </row>
    <row r="40" spans="1:13" ht="53.25" x14ac:dyDescent="0.2">
      <c r="A40" s="17" t="s">
        <v>40</v>
      </c>
      <c r="B40" s="15" t="s">
        <v>155</v>
      </c>
      <c r="C40" s="14" t="s">
        <v>156</v>
      </c>
      <c r="D40" s="13" t="s">
        <v>157</v>
      </c>
      <c r="E40" s="12">
        <v>2</v>
      </c>
      <c r="F40" s="11">
        <v>123.52</v>
      </c>
      <c r="G40" s="11">
        <v>6.42</v>
      </c>
      <c r="H40" s="11">
        <v>116.79</v>
      </c>
      <c r="I40" s="11">
        <v>5.51</v>
      </c>
      <c r="J40" s="9">
        <v>247.04</v>
      </c>
      <c r="K40" s="9">
        <v>12.84</v>
      </c>
      <c r="L40" s="9">
        <v>233.58</v>
      </c>
      <c r="M40" s="9">
        <v>11.02</v>
      </c>
    </row>
    <row r="41" spans="1:13" ht="24" x14ac:dyDescent="0.2">
      <c r="A41" s="17" t="s">
        <v>41</v>
      </c>
      <c r="B41" s="15" t="s">
        <v>158</v>
      </c>
      <c r="C41" s="14" t="s">
        <v>159</v>
      </c>
      <c r="D41" s="13" t="s">
        <v>160</v>
      </c>
      <c r="E41" s="18" t="s">
        <v>161</v>
      </c>
      <c r="F41" s="11">
        <v>5230.01</v>
      </c>
      <c r="G41" s="9"/>
      <c r="H41" s="9"/>
      <c r="I41" s="9"/>
      <c r="J41" s="9">
        <v>104.6</v>
      </c>
      <c r="K41" s="9"/>
      <c r="L41" s="9"/>
      <c r="M41" s="9"/>
    </row>
    <row r="42" spans="1:13" ht="53.25" x14ac:dyDescent="0.2">
      <c r="A42" s="17" t="s">
        <v>42</v>
      </c>
      <c r="B42" s="15" t="s">
        <v>162</v>
      </c>
      <c r="C42" s="14" t="s">
        <v>163</v>
      </c>
      <c r="D42" s="13" t="s">
        <v>164</v>
      </c>
      <c r="E42" s="18" t="s">
        <v>165</v>
      </c>
      <c r="F42" s="11">
        <v>31.52</v>
      </c>
      <c r="G42" s="11">
        <v>14.27</v>
      </c>
      <c r="H42" s="11">
        <v>16.010000000000002</v>
      </c>
      <c r="I42" s="9"/>
      <c r="J42" s="9">
        <v>63.04</v>
      </c>
      <c r="K42" s="9">
        <v>28.54</v>
      </c>
      <c r="L42" s="9">
        <v>32.020000000000003</v>
      </c>
      <c r="M42" s="9"/>
    </row>
    <row r="43" spans="1:13" ht="55.5" x14ac:dyDescent="0.2">
      <c r="A43" s="17" t="s">
        <v>111</v>
      </c>
      <c r="B43" s="15" t="s">
        <v>166</v>
      </c>
      <c r="C43" s="14" t="s">
        <v>167</v>
      </c>
      <c r="D43" s="13" t="s">
        <v>168</v>
      </c>
      <c r="E43" s="18" t="s">
        <v>169</v>
      </c>
      <c r="F43" s="11">
        <v>1125.74</v>
      </c>
      <c r="G43" s="11">
        <v>1125.74</v>
      </c>
      <c r="H43" s="9"/>
      <c r="I43" s="9"/>
      <c r="J43" s="9">
        <v>33.770000000000003</v>
      </c>
      <c r="K43" s="9">
        <v>33.770000000000003</v>
      </c>
      <c r="L43" s="9"/>
      <c r="M43" s="9"/>
    </row>
    <row r="44" spans="1:13" ht="53.25" x14ac:dyDescent="0.2">
      <c r="A44" s="17" t="s">
        <v>110</v>
      </c>
      <c r="B44" s="15" t="s">
        <v>170</v>
      </c>
      <c r="C44" s="14" t="s">
        <v>171</v>
      </c>
      <c r="D44" s="13" t="s">
        <v>168</v>
      </c>
      <c r="E44" s="18" t="s">
        <v>169</v>
      </c>
      <c r="F44" s="11">
        <v>622.16</v>
      </c>
      <c r="G44" s="11">
        <v>622.16</v>
      </c>
      <c r="H44" s="9"/>
      <c r="I44" s="9"/>
      <c r="J44" s="9">
        <v>18.66</v>
      </c>
      <c r="K44" s="9">
        <v>18.66</v>
      </c>
      <c r="L44" s="9"/>
      <c r="M44" s="9"/>
    </row>
    <row r="45" spans="1:13" ht="53.25" x14ac:dyDescent="0.2">
      <c r="A45" s="17" t="s">
        <v>109</v>
      </c>
      <c r="B45" s="15" t="s">
        <v>172</v>
      </c>
      <c r="C45" s="14" t="s">
        <v>173</v>
      </c>
      <c r="D45" s="13" t="s">
        <v>174</v>
      </c>
      <c r="E45" s="18" t="s">
        <v>169</v>
      </c>
      <c r="F45" s="11">
        <v>376.82</v>
      </c>
      <c r="G45" s="11">
        <v>100.11</v>
      </c>
      <c r="H45" s="11">
        <v>276.70999999999998</v>
      </c>
      <c r="I45" s="11">
        <v>27.45</v>
      </c>
      <c r="J45" s="9">
        <v>11.3</v>
      </c>
      <c r="K45" s="9">
        <v>3</v>
      </c>
      <c r="L45" s="9">
        <v>8.3000000000000007</v>
      </c>
      <c r="M45" s="9">
        <v>0.82</v>
      </c>
    </row>
    <row r="46" spans="1:13" ht="55.5" x14ac:dyDescent="0.2">
      <c r="A46" s="17" t="s">
        <v>108</v>
      </c>
      <c r="B46" s="15" t="s">
        <v>175</v>
      </c>
      <c r="C46" s="14" t="s">
        <v>176</v>
      </c>
      <c r="D46" s="13" t="s">
        <v>35</v>
      </c>
      <c r="E46" s="18" t="s">
        <v>177</v>
      </c>
      <c r="F46" s="11">
        <v>361.3</v>
      </c>
      <c r="G46" s="11">
        <v>187.87</v>
      </c>
      <c r="H46" s="11">
        <v>69.3</v>
      </c>
      <c r="I46" s="11">
        <v>2.44</v>
      </c>
      <c r="J46" s="9">
        <v>28.9</v>
      </c>
      <c r="K46" s="9">
        <v>15.03</v>
      </c>
      <c r="L46" s="9">
        <v>5.54</v>
      </c>
      <c r="M46" s="9">
        <v>0.2</v>
      </c>
    </row>
    <row r="47" spans="1:13" ht="24" x14ac:dyDescent="0.2">
      <c r="A47" s="17" t="s">
        <v>107</v>
      </c>
      <c r="B47" s="15" t="s">
        <v>178</v>
      </c>
      <c r="C47" s="14" t="s">
        <v>179</v>
      </c>
      <c r="D47" s="13" t="s">
        <v>160</v>
      </c>
      <c r="E47" s="18" t="s">
        <v>180</v>
      </c>
      <c r="F47" s="11">
        <v>5230.01</v>
      </c>
      <c r="G47" s="9"/>
      <c r="H47" s="9"/>
      <c r="I47" s="9"/>
      <c r="J47" s="9">
        <v>130.33000000000001</v>
      </c>
      <c r="K47" s="9"/>
      <c r="L47" s="9"/>
      <c r="M47" s="9"/>
    </row>
    <row r="48" spans="1:13" ht="19.149999999999999" customHeight="1" x14ac:dyDescent="0.2">
      <c r="A48" s="656" t="s">
        <v>181</v>
      </c>
      <c r="B48" s="657"/>
      <c r="C48" s="657"/>
      <c r="D48" s="657"/>
      <c r="E48" s="657"/>
      <c r="F48" s="657"/>
      <c r="G48" s="657"/>
      <c r="H48" s="657"/>
      <c r="I48" s="657"/>
      <c r="J48" s="657"/>
      <c r="K48" s="657"/>
      <c r="L48" s="657"/>
      <c r="M48" s="657"/>
    </row>
    <row r="49" spans="1:13" ht="72.75" x14ac:dyDescent="0.2">
      <c r="A49" s="17" t="s">
        <v>106</v>
      </c>
      <c r="B49" s="15" t="s">
        <v>155</v>
      </c>
      <c r="C49" s="14" t="s">
        <v>182</v>
      </c>
      <c r="D49" s="13" t="s">
        <v>157</v>
      </c>
      <c r="E49" s="12">
        <v>3</v>
      </c>
      <c r="F49" s="11">
        <v>370.56</v>
      </c>
      <c r="G49" s="11">
        <v>19.260000000000002</v>
      </c>
      <c r="H49" s="11">
        <v>350.37</v>
      </c>
      <c r="I49" s="11">
        <v>16.53</v>
      </c>
      <c r="J49" s="9">
        <v>1111.68</v>
      </c>
      <c r="K49" s="9">
        <v>57.78</v>
      </c>
      <c r="L49" s="9">
        <v>1051.1099999999999</v>
      </c>
      <c r="M49" s="9">
        <v>49.59</v>
      </c>
    </row>
    <row r="50" spans="1:13" ht="24" x14ac:dyDescent="0.2">
      <c r="A50" s="17" t="s">
        <v>105</v>
      </c>
      <c r="B50" s="15" t="s">
        <v>158</v>
      </c>
      <c r="C50" s="14" t="s">
        <v>159</v>
      </c>
      <c r="D50" s="13" t="s">
        <v>160</v>
      </c>
      <c r="E50" s="18" t="s">
        <v>183</v>
      </c>
      <c r="F50" s="11">
        <v>5230.01</v>
      </c>
      <c r="G50" s="9"/>
      <c r="H50" s="9"/>
      <c r="I50" s="9"/>
      <c r="J50" s="9">
        <v>470.7</v>
      </c>
      <c r="K50" s="9"/>
      <c r="L50" s="9"/>
      <c r="M50" s="9"/>
    </row>
    <row r="51" spans="1:13" ht="19.149999999999999" customHeight="1" x14ac:dyDescent="0.2">
      <c r="A51" s="656" t="s">
        <v>184</v>
      </c>
      <c r="B51" s="657"/>
      <c r="C51" s="657"/>
      <c r="D51" s="657"/>
      <c r="E51" s="657"/>
      <c r="F51" s="657"/>
      <c r="G51" s="657"/>
      <c r="H51" s="657"/>
      <c r="I51" s="657"/>
      <c r="J51" s="657"/>
      <c r="K51" s="657"/>
      <c r="L51" s="657"/>
      <c r="M51" s="657"/>
    </row>
    <row r="52" spans="1:13" ht="65.25" x14ac:dyDescent="0.2">
      <c r="A52" s="17" t="s">
        <v>104</v>
      </c>
      <c r="B52" s="15" t="s">
        <v>185</v>
      </c>
      <c r="C52" s="14" t="s">
        <v>186</v>
      </c>
      <c r="D52" s="13" t="s">
        <v>187</v>
      </c>
      <c r="E52" s="12">
        <v>3.1E-2</v>
      </c>
      <c r="F52" s="11">
        <v>2761.48</v>
      </c>
      <c r="G52" s="11">
        <v>510.49</v>
      </c>
      <c r="H52" s="11">
        <v>2146.11</v>
      </c>
      <c r="I52" s="11">
        <v>230.96</v>
      </c>
      <c r="J52" s="9">
        <v>85.61</v>
      </c>
      <c r="K52" s="9">
        <v>15.83</v>
      </c>
      <c r="L52" s="9">
        <v>66.53</v>
      </c>
      <c r="M52" s="9">
        <v>7.16</v>
      </c>
    </row>
    <row r="53" spans="1:13" ht="53.25" x14ac:dyDescent="0.2">
      <c r="A53" s="17" t="s">
        <v>103</v>
      </c>
      <c r="B53" s="15" t="s">
        <v>188</v>
      </c>
      <c r="C53" s="14" t="s">
        <v>189</v>
      </c>
      <c r="D53" s="13" t="s">
        <v>131</v>
      </c>
      <c r="E53" s="18" t="s">
        <v>190</v>
      </c>
      <c r="F53" s="11">
        <v>452.25</v>
      </c>
      <c r="G53" s="11">
        <v>21.83</v>
      </c>
      <c r="H53" s="11">
        <v>117.06</v>
      </c>
      <c r="I53" s="11">
        <v>10.75</v>
      </c>
      <c r="J53" s="9">
        <v>949.73</v>
      </c>
      <c r="K53" s="9">
        <v>45.84</v>
      </c>
      <c r="L53" s="9">
        <v>245.83</v>
      </c>
      <c r="M53" s="9">
        <v>22.58</v>
      </c>
    </row>
    <row r="54" spans="1:13" ht="55.5" x14ac:dyDescent="0.2">
      <c r="A54" s="17" t="s">
        <v>102</v>
      </c>
      <c r="B54" s="15" t="s">
        <v>191</v>
      </c>
      <c r="C54" s="14" t="s">
        <v>192</v>
      </c>
      <c r="D54" s="13" t="s">
        <v>193</v>
      </c>
      <c r="E54" s="12">
        <v>1</v>
      </c>
      <c r="F54" s="11">
        <v>93.77</v>
      </c>
      <c r="G54" s="11">
        <v>62.08</v>
      </c>
      <c r="H54" s="11">
        <v>31.69</v>
      </c>
      <c r="I54" s="9"/>
      <c r="J54" s="9">
        <v>93.77</v>
      </c>
      <c r="K54" s="9">
        <v>62.08</v>
      </c>
      <c r="L54" s="9">
        <v>31.69</v>
      </c>
      <c r="M54" s="9"/>
    </row>
    <row r="55" spans="1:13" ht="77.25" x14ac:dyDescent="0.2">
      <c r="A55" s="17" t="s">
        <v>101</v>
      </c>
      <c r="B55" s="15" t="s">
        <v>185</v>
      </c>
      <c r="C55" s="14" t="s">
        <v>194</v>
      </c>
      <c r="D55" s="13" t="s">
        <v>187</v>
      </c>
      <c r="E55" s="18" t="s">
        <v>195</v>
      </c>
      <c r="F55" s="11">
        <v>2761.48</v>
      </c>
      <c r="G55" s="11">
        <v>510.49</v>
      </c>
      <c r="H55" s="11">
        <v>2146.11</v>
      </c>
      <c r="I55" s="11">
        <v>230.96</v>
      </c>
      <c r="J55" s="9">
        <v>5.52</v>
      </c>
      <c r="K55" s="9">
        <v>1.02</v>
      </c>
      <c r="L55" s="9">
        <v>4.29</v>
      </c>
      <c r="M55" s="9">
        <v>0.46</v>
      </c>
    </row>
    <row r="56" spans="1:13" ht="36" x14ac:dyDescent="0.2">
      <c r="A56" s="17" t="s">
        <v>100</v>
      </c>
      <c r="B56" s="15" t="s">
        <v>196</v>
      </c>
      <c r="C56" s="14" t="s">
        <v>197</v>
      </c>
      <c r="D56" s="13" t="s">
        <v>48</v>
      </c>
      <c r="E56" s="18" t="s">
        <v>198</v>
      </c>
      <c r="F56" s="11">
        <v>17202.8</v>
      </c>
      <c r="G56" s="9"/>
      <c r="H56" s="9"/>
      <c r="I56" s="9"/>
      <c r="J56" s="9">
        <v>4352.3100000000004</v>
      </c>
      <c r="K56" s="9"/>
      <c r="L56" s="9"/>
      <c r="M56" s="9"/>
    </row>
    <row r="57" spans="1:13" ht="19.149999999999999" customHeight="1" x14ac:dyDescent="0.2">
      <c r="A57" s="656" t="s">
        <v>199</v>
      </c>
      <c r="B57" s="657"/>
      <c r="C57" s="657"/>
      <c r="D57" s="657"/>
      <c r="E57" s="657"/>
      <c r="F57" s="657"/>
      <c r="G57" s="657"/>
      <c r="H57" s="657"/>
      <c r="I57" s="657"/>
      <c r="J57" s="657"/>
      <c r="K57" s="657"/>
      <c r="L57" s="657"/>
      <c r="M57" s="657"/>
    </row>
    <row r="58" spans="1:13" ht="70.5" x14ac:dyDescent="0.2">
      <c r="A58" s="17" t="s">
        <v>49</v>
      </c>
      <c r="B58" s="15" t="s">
        <v>200</v>
      </c>
      <c r="C58" s="14" t="s">
        <v>201</v>
      </c>
      <c r="D58" s="13" t="s">
        <v>31</v>
      </c>
      <c r="E58" s="18" t="s">
        <v>202</v>
      </c>
      <c r="F58" s="11">
        <v>517.30999999999995</v>
      </c>
      <c r="G58" s="11">
        <v>445.14</v>
      </c>
      <c r="H58" s="11">
        <v>26.09</v>
      </c>
      <c r="I58" s="11">
        <v>1.41</v>
      </c>
      <c r="J58" s="9">
        <v>31.04</v>
      </c>
      <c r="K58" s="9">
        <v>26.71</v>
      </c>
      <c r="L58" s="9">
        <v>1.57</v>
      </c>
      <c r="M58" s="9">
        <v>0.08</v>
      </c>
    </row>
    <row r="59" spans="1:13" ht="19.149999999999999" customHeight="1" x14ac:dyDescent="0.2">
      <c r="A59" s="656" t="s">
        <v>203</v>
      </c>
      <c r="B59" s="657"/>
      <c r="C59" s="657"/>
      <c r="D59" s="657"/>
      <c r="E59" s="657"/>
      <c r="F59" s="657"/>
      <c r="G59" s="657"/>
      <c r="H59" s="657"/>
      <c r="I59" s="657"/>
      <c r="J59" s="657"/>
      <c r="K59" s="657"/>
      <c r="L59" s="657"/>
      <c r="M59" s="657"/>
    </row>
    <row r="60" spans="1:13" ht="55.5" x14ac:dyDescent="0.2">
      <c r="A60" s="17" t="s">
        <v>50</v>
      </c>
      <c r="B60" s="15" t="s">
        <v>175</v>
      </c>
      <c r="C60" s="14" t="s">
        <v>176</v>
      </c>
      <c r="D60" s="13" t="s">
        <v>35</v>
      </c>
      <c r="E60" s="18" t="s">
        <v>177</v>
      </c>
      <c r="F60" s="11">
        <v>361.3</v>
      </c>
      <c r="G60" s="11">
        <v>187.87</v>
      </c>
      <c r="H60" s="11">
        <v>69.3</v>
      </c>
      <c r="I60" s="11">
        <v>2.44</v>
      </c>
      <c r="J60" s="9">
        <v>28.9</v>
      </c>
      <c r="K60" s="9">
        <v>15.03</v>
      </c>
      <c r="L60" s="9">
        <v>5.54</v>
      </c>
      <c r="M60" s="9">
        <v>0.2</v>
      </c>
    </row>
    <row r="61" spans="1:13" ht="24" x14ac:dyDescent="0.2">
      <c r="A61" s="17" t="s">
        <v>51</v>
      </c>
      <c r="B61" s="15" t="s">
        <v>178</v>
      </c>
      <c r="C61" s="14" t="s">
        <v>179</v>
      </c>
      <c r="D61" s="13" t="s">
        <v>160</v>
      </c>
      <c r="E61" s="18" t="s">
        <v>204</v>
      </c>
      <c r="F61" s="11">
        <v>5230.01</v>
      </c>
      <c r="G61" s="9"/>
      <c r="H61" s="9"/>
      <c r="I61" s="9"/>
      <c r="J61" s="9">
        <v>37.24</v>
      </c>
      <c r="K61" s="9"/>
      <c r="L61" s="9"/>
      <c r="M61" s="9"/>
    </row>
    <row r="62" spans="1:13" ht="15" x14ac:dyDescent="0.2">
      <c r="A62" s="656" t="s">
        <v>84</v>
      </c>
      <c r="B62" s="657"/>
      <c r="C62" s="657"/>
      <c r="D62" s="657"/>
      <c r="E62" s="657"/>
      <c r="F62" s="657"/>
      <c r="G62" s="657"/>
      <c r="H62" s="657"/>
      <c r="I62" s="657"/>
      <c r="J62" s="11">
        <v>10886.7</v>
      </c>
      <c r="K62" s="11">
        <v>1017.48</v>
      </c>
      <c r="L62" s="11">
        <v>3767.68</v>
      </c>
      <c r="M62" s="11">
        <v>263.58999999999997</v>
      </c>
    </row>
    <row r="63" spans="1:13" ht="15" x14ac:dyDescent="0.2">
      <c r="A63" s="656" t="s">
        <v>43</v>
      </c>
      <c r="B63" s="657"/>
      <c r="C63" s="657"/>
      <c r="D63" s="657"/>
      <c r="E63" s="657"/>
      <c r="F63" s="657"/>
      <c r="G63" s="657"/>
      <c r="H63" s="657"/>
      <c r="I63" s="657"/>
      <c r="J63" s="11">
        <v>1325.91</v>
      </c>
      <c r="K63" s="9"/>
      <c r="L63" s="9"/>
      <c r="M63" s="9"/>
    </row>
    <row r="64" spans="1:13" ht="15" x14ac:dyDescent="0.2">
      <c r="A64" s="656" t="s">
        <v>44</v>
      </c>
      <c r="B64" s="657"/>
      <c r="C64" s="657"/>
      <c r="D64" s="657"/>
      <c r="E64" s="657"/>
      <c r="F64" s="657"/>
      <c r="G64" s="657"/>
      <c r="H64" s="657"/>
      <c r="I64" s="657"/>
      <c r="J64" s="11">
        <v>763.25</v>
      </c>
      <c r="K64" s="9"/>
      <c r="L64" s="9"/>
      <c r="M64" s="9"/>
    </row>
    <row r="65" spans="1:13" ht="15" x14ac:dyDescent="0.2">
      <c r="A65" s="658" t="s">
        <v>205</v>
      </c>
      <c r="B65" s="657"/>
      <c r="C65" s="657"/>
      <c r="D65" s="657"/>
      <c r="E65" s="657"/>
      <c r="F65" s="657"/>
      <c r="G65" s="657"/>
      <c r="H65" s="657"/>
      <c r="I65" s="657"/>
      <c r="J65" s="10">
        <v>12975.86</v>
      </c>
      <c r="K65" s="9"/>
      <c r="L65" s="9"/>
      <c r="M65" s="9"/>
    </row>
    <row r="66" spans="1:13" ht="19.149999999999999" customHeight="1" x14ac:dyDescent="0.2">
      <c r="A66" s="664" t="s">
        <v>206</v>
      </c>
      <c r="B66" s="657"/>
      <c r="C66" s="657"/>
      <c r="D66" s="657"/>
      <c r="E66" s="657"/>
      <c r="F66" s="657"/>
      <c r="G66" s="657"/>
      <c r="H66" s="657"/>
      <c r="I66" s="657"/>
      <c r="J66" s="657"/>
      <c r="K66" s="657"/>
      <c r="L66" s="657"/>
      <c r="M66" s="657"/>
    </row>
    <row r="67" spans="1:13" ht="19.149999999999999" customHeight="1" x14ac:dyDescent="0.2">
      <c r="A67" s="656" t="s">
        <v>207</v>
      </c>
      <c r="B67" s="657"/>
      <c r="C67" s="657"/>
      <c r="D67" s="657"/>
      <c r="E67" s="657"/>
      <c r="F67" s="657"/>
      <c r="G67" s="657"/>
      <c r="H67" s="657"/>
      <c r="I67" s="657"/>
      <c r="J67" s="657"/>
      <c r="K67" s="657"/>
      <c r="L67" s="657"/>
      <c r="M67" s="657"/>
    </row>
    <row r="68" spans="1:13" ht="36" x14ac:dyDescent="0.2">
      <c r="A68" s="17" t="s">
        <v>52</v>
      </c>
      <c r="B68" s="15" t="s">
        <v>208</v>
      </c>
      <c r="C68" s="14" t="s">
        <v>209</v>
      </c>
      <c r="D68" s="13" t="s">
        <v>32</v>
      </c>
      <c r="E68" s="12">
        <v>5</v>
      </c>
      <c r="F68" s="11" t="s">
        <v>210</v>
      </c>
      <c r="G68" s="9"/>
      <c r="H68" s="9"/>
      <c r="I68" s="9"/>
      <c r="J68" s="9">
        <v>6156.5</v>
      </c>
      <c r="K68" s="9"/>
      <c r="L68" s="9"/>
      <c r="M68" s="9"/>
    </row>
    <row r="69" spans="1:13" ht="36" x14ac:dyDescent="0.2">
      <c r="A69" s="17" t="s">
        <v>53</v>
      </c>
      <c r="B69" s="15" t="s">
        <v>208</v>
      </c>
      <c r="C69" s="14" t="s">
        <v>211</v>
      </c>
      <c r="D69" s="13" t="s">
        <v>32</v>
      </c>
      <c r="E69" s="12">
        <v>6</v>
      </c>
      <c r="F69" s="11" t="s">
        <v>212</v>
      </c>
      <c r="G69" s="9"/>
      <c r="H69" s="9"/>
      <c r="I69" s="9"/>
      <c r="J69" s="9">
        <v>4591.5</v>
      </c>
      <c r="K69" s="9"/>
      <c r="L69" s="9"/>
      <c r="M69" s="9"/>
    </row>
    <row r="70" spans="1:13" ht="19.149999999999999" customHeight="1" x14ac:dyDescent="0.2">
      <c r="A70" s="656" t="s">
        <v>213</v>
      </c>
      <c r="B70" s="657"/>
      <c r="C70" s="657"/>
      <c r="D70" s="657"/>
      <c r="E70" s="657"/>
      <c r="F70" s="657"/>
      <c r="G70" s="657"/>
      <c r="H70" s="657"/>
      <c r="I70" s="657"/>
      <c r="J70" s="657"/>
      <c r="K70" s="657"/>
      <c r="L70" s="657"/>
      <c r="M70" s="657"/>
    </row>
    <row r="71" spans="1:13" ht="24" x14ac:dyDescent="0.2">
      <c r="A71" s="17" t="s">
        <v>54</v>
      </c>
      <c r="B71" s="15" t="s">
        <v>214</v>
      </c>
      <c r="C71" s="14" t="s">
        <v>215</v>
      </c>
      <c r="D71" s="13" t="s">
        <v>32</v>
      </c>
      <c r="E71" s="12">
        <v>1</v>
      </c>
      <c r="F71" s="11" t="s">
        <v>216</v>
      </c>
      <c r="G71" s="9"/>
      <c r="H71" s="9"/>
      <c r="I71" s="9"/>
      <c r="J71" s="9">
        <v>20.04</v>
      </c>
      <c r="K71" s="9"/>
      <c r="L71" s="9"/>
      <c r="M71" s="9"/>
    </row>
    <row r="72" spans="1:13" ht="29.25" x14ac:dyDescent="0.2">
      <c r="A72" s="17" t="s">
        <v>55</v>
      </c>
      <c r="B72" s="15" t="s">
        <v>214</v>
      </c>
      <c r="C72" s="14" t="s">
        <v>217</v>
      </c>
      <c r="D72" s="13" t="s">
        <v>32</v>
      </c>
      <c r="E72" s="12">
        <v>1</v>
      </c>
      <c r="F72" s="11" t="s">
        <v>218</v>
      </c>
      <c r="G72" s="9"/>
      <c r="H72" s="9"/>
      <c r="I72" s="9"/>
      <c r="J72" s="9">
        <v>89.68</v>
      </c>
      <c r="K72" s="9"/>
      <c r="L72" s="9"/>
      <c r="M72" s="9"/>
    </row>
    <row r="73" spans="1:13" ht="29.25" x14ac:dyDescent="0.2">
      <c r="A73" s="17" t="s">
        <v>56</v>
      </c>
      <c r="B73" s="15" t="s">
        <v>214</v>
      </c>
      <c r="C73" s="14" t="s">
        <v>219</v>
      </c>
      <c r="D73" s="13" t="s">
        <v>47</v>
      </c>
      <c r="E73" s="12">
        <v>3</v>
      </c>
      <c r="F73" s="11" t="s">
        <v>220</v>
      </c>
      <c r="G73" s="9"/>
      <c r="H73" s="9"/>
      <c r="I73" s="9"/>
      <c r="J73" s="9">
        <v>34.979999999999997</v>
      </c>
      <c r="K73" s="9"/>
      <c r="L73" s="9"/>
      <c r="M73" s="9"/>
    </row>
    <row r="74" spans="1:13" ht="29.25" x14ac:dyDescent="0.2">
      <c r="A74" s="17" t="s">
        <v>57</v>
      </c>
      <c r="B74" s="15" t="s">
        <v>214</v>
      </c>
      <c r="C74" s="14" t="s">
        <v>221</v>
      </c>
      <c r="D74" s="13" t="s">
        <v>32</v>
      </c>
      <c r="E74" s="12">
        <v>12</v>
      </c>
      <c r="F74" s="11" t="s">
        <v>222</v>
      </c>
      <c r="G74" s="9"/>
      <c r="H74" s="9"/>
      <c r="I74" s="9"/>
      <c r="J74" s="9">
        <v>843</v>
      </c>
      <c r="K74" s="9"/>
      <c r="L74" s="9"/>
      <c r="M74" s="9"/>
    </row>
    <row r="75" spans="1:13" ht="24" x14ac:dyDescent="0.2">
      <c r="A75" s="17" t="s">
        <v>58</v>
      </c>
      <c r="B75" s="15" t="s">
        <v>214</v>
      </c>
      <c r="C75" s="14" t="s">
        <v>223</v>
      </c>
      <c r="D75" s="13" t="s">
        <v>32</v>
      </c>
      <c r="E75" s="12">
        <v>2</v>
      </c>
      <c r="F75" s="11" t="s">
        <v>224</v>
      </c>
      <c r="G75" s="9"/>
      <c r="H75" s="9"/>
      <c r="I75" s="9"/>
      <c r="J75" s="9">
        <v>161.18</v>
      </c>
      <c r="K75" s="9"/>
      <c r="L75" s="9"/>
      <c r="M75" s="9"/>
    </row>
    <row r="76" spans="1:13" ht="24" x14ac:dyDescent="0.2">
      <c r="A76" s="17" t="s">
        <v>59</v>
      </c>
      <c r="B76" s="15" t="s">
        <v>214</v>
      </c>
      <c r="C76" s="14" t="s">
        <v>225</v>
      </c>
      <c r="D76" s="13" t="s">
        <v>32</v>
      </c>
      <c r="E76" s="12">
        <v>2</v>
      </c>
      <c r="F76" s="11" t="s">
        <v>226</v>
      </c>
      <c r="G76" s="9"/>
      <c r="H76" s="9"/>
      <c r="I76" s="9"/>
      <c r="J76" s="9">
        <v>476.8</v>
      </c>
      <c r="K76" s="9"/>
      <c r="L76" s="9"/>
      <c r="M76" s="9"/>
    </row>
    <row r="77" spans="1:13" ht="29.25" x14ac:dyDescent="0.2">
      <c r="A77" s="17" t="s">
        <v>60</v>
      </c>
      <c r="B77" s="15" t="s">
        <v>214</v>
      </c>
      <c r="C77" s="14" t="s">
        <v>227</v>
      </c>
      <c r="D77" s="13" t="s">
        <v>32</v>
      </c>
      <c r="E77" s="12">
        <v>2</v>
      </c>
      <c r="F77" s="11" t="s">
        <v>228</v>
      </c>
      <c r="G77" s="9"/>
      <c r="H77" s="9"/>
      <c r="I77" s="9"/>
      <c r="J77" s="9">
        <v>423.42</v>
      </c>
      <c r="K77" s="9"/>
      <c r="L77" s="9"/>
      <c r="M77" s="9"/>
    </row>
    <row r="78" spans="1:13" ht="29.25" x14ac:dyDescent="0.2">
      <c r="A78" s="17" t="s">
        <v>61</v>
      </c>
      <c r="B78" s="15" t="s">
        <v>214</v>
      </c>
      <c r="C78" s="14" t="s">
        <v>229</v>
      </c>
      <c r="D78" s="13" t="s">
        <v>32</v>
      </c>
      <c r="E78" s="12">
        <v>1</v>
      </c>
      <c r="F78" s="11" t="s">
        <v>230</v>
      </c>
      <c r="G78" s="9"/>
      <c r="H78" s="9"/>
      <c r="I78" s="9"/>
      <c r="J78" s="9">
        <v>150.57</v>
      </c>
      <c r="K78" s="9"/>
      <c r="L78" s="9"/>
      <c r="M78" s="9"/>
    </row>
    <row r="79" spans="1:13" ht="29.25" x14ac:dyDescent="0.2">
      <c r="A79" s="17" t="s">
        <v>62</v>
      </c>
      <c r="B79" s="15" t="s">
        <v>214</v>
      </c>
      <c r="C79" s="14" t="s">
        <v>231</v>
      </c>
      <c r="D79" s="13" t="s">
        <v>32</v>
      </c>
      <c r="E79" s="12">
        <v>1</v>
      </c>
      <c r="F79" s="11" t="s">
        <v>232</v>
      </c>
      <c r="G79" s="9"/>
      <c r="H79" s="9"/>
      <c r="I79" s="9"/>
      <c r="J79" s="9">
        <v>26.85</v>
      </c>
      <c r="K79" s="9"/>
      <c r="L79" s="9"/>
      <c r="M79" s="9"/>
    </row>
    <row r="80" spans="1:13" ht="24" x14ac:dyDescent="0.2">
      <c r="A80" s="17" t="s">
        <v>66</v>
      </c>
      <c r="B80" s="15" t="s">
        <v>214</v>
      </c>
      <c r="C80" s="14" t="s">
        <v>233</v>
      </c>
      <c r="D80" s="13" t="s">
        <v>32</v>
      </c>
      <c r="E80" s="12">
        <v>4</v>
      </c>
      <c r="F80" s="11" t="s">
        <v>234</v>
      </c>
      <c r="G80" s="9"/>
      <c r="H80" s="9"/>
      <c r="I80" s="9"/>
      <c r="J80" s="9">
        <v>57.52</v>
      </c>
      <c r="K80" s="9"/>
      <c r="L80" s="9"/>
      <c r="M80" s="9"/>
    </row>
    <row r="81" spans="1:13" ht="24" x14ac:dyDescent="0.2">
      <c r="A81" s="17" t="s">
        <v>99</v>
      </c>
      <c r="B81" s="15" t="s">
        <v>214</v>
      </c>
      <c r="C81" s="14" t="s">
        <v>235</v>
      </c>
      <c r="D81" s="13" t="s">
        <v>32</v>
      </c>
      <c r="E81" s="12">
        <v>6</v>
      </c>
      <c r="F81" s="11" t="s">
        <v>236</v>
      </c>
      <c r="G81" s="9"/>
      <c r="H81" s="9"/>
      <c r="I81" s="9"/>
      <c r="J81" s="9">
        <v>23.04</v>
      </c>
      <c r="K81" s="9"/>
      <c r="L81" s="9"/>
      <c r="M81" s="9"/>
    </row>
    <row r="82" spans="1:13" ht="19.149999999999999" customHeight="1" x14ac:dyDescent="0.2">
      <c r="A82" s="656" t="s">
        <v>237</v>
      </c>
      <c r="B82" s="657"/>
      <c r="C82" s="657"/>
      <c r="D82" s="657"/>
      <c r="E82" s="657"/>
      <c r="F82" s="657"/>
      <c r="G82" s="657"/>
      <c r="H82" s="657"/>
      <c r="I82" s="657"/>
      <c r="J82" s="657"/>
      <c r="K82" s="657"/>
      <c r="L82" s="657"/>
      <c r="M82" s="657"/>
    </row>
    <row r="83" spans="1:13" ht="36" x14ac:dyDescent="0.2">
      <c r="A83" s="17" t="s">
        <v>98</v>
      </c>
      <c r="B83" s="15" t="s">
        <v>238</v>
      </c>
      <c r="C83" s="14" t="s">
        <v>239</v>
      </c>
      <c r="D83" s="13" t="s">
        <v>32</v>
      </c>
      <c r="E83" s="12">
        <v>12</v>
      </c>
      <c r="F83" s="11" t="s">
        <v>240</v>
      </c>
      <c r="G83" s="9"/>
      <c r="H83" s="9"/>
      <c r="I83" s="9"/>
      <c r="J83" s="9">
        <v>2048.04</v>
      </c>
      <c r="K83" s="9"/>
      <c r="L83" s="9"/>
      <c r="M83" s="9"/>
    </row>
    <row r="84" spans="1:13" ht="36" x14ac:dyDescent="0.2">
      <c r="A84" s="17" t="s">
        <v>97</v>
      </c>
      <c r="B84" s="15" t="s">
        <v>238</v>
      </c>
      <c r="C84" s="14" t="s">
        <v>241</v>
      </c>
      <c r="D84" s="13" t="s">
        <v>32</v>
      </c>
      <c r="E84" s="12">
        <v>6</v>
      </c>
      <c r="F84" s="11" t="s">
        <v>242</v>
      </c>
      <c r="G84" s="9"/>
      <c r="H84" s="9"/>
      <c r="I84" s="9"/>
      <c r="J84" s="9">
        <v>415.44</v>
      </c>
      <c r="K84" s="9"/>
      <c r="L84" s="9"/>
      <c r="M84" s="9"/>
    </row>
    <row r="85" spans="1:13" ht="36" x14ac:dyDescent="0.2">
      <c r="A85" s="17" t="s">
        <v>96</v>
      </c>
      <c r="B85" s="15" t="s">
        <v>238</v>
      </c>
      <c r="C85" s="14" t="s">
        <v>243</v>
      </c>
      <c r="D85" s="13" t="s">
        <v>32</v>
      </c>
      <c r="E85" s="12">
        <v>6</v>
      </c>
      <c r="F85" s="11" t="s">
        <v>244</v>
      </c>
      <c r="G85" s="9"/>
      <c r="H85" s="9"/>
      <c r="I85" s="9"/>
      <c r="J85" s="9">
        <v>65.94</v>
      </c>
      <c r="K85" s="9"/>
      <c r="L85" s="9"/>
      <c r="M85" s="9"/>
    </row>
    <row r="86" spans="1:13" ht="36" x14ac:dyDescent="0.2">
      <c r="A86" s="17" t="s">
        <v>95</v>
      </c>
      <c r="B86" s="15" t="s">
        <v>238</v>
      </c>
      <c r="C86" s="14" t="s">
        <v>245</v>
      </c>
      <c r="D86" s="13" t="s">
        <v>32</v>
      </c>
      <c r="E86" s="12">
        <v>8</v>
      </c>
      <c r="F86" s="11" t="s">
        <v>246</v>
      </c>
      <c r="G86" s="9"/>
      <c r="H86" s="9"/>
      <c r="I86" s="9"/>
      <c r="J86" s="9">
        <v>551.28</v>
      </c>
      <c r="K86" s="9"/>
      <c r="L86" s="9"/>
      <c r="M86" s="9"/>
    </row>
    <row r="87" spans="1:13" ht="36" x14ac:dyDescent="0.2">
      <c r="A87" s="17" t="s">
        <v>94</v>
      </c>
      <c r="B87" s="15" t="s">
        <v>238</v>
      </c>
      <c r="C87" s="14" t="s">
        <v>247</v>
      </c>
      <c r="D87" s="13" t="s">
        <v>32</v>
      </c>
      <c r="E87" s="12">
        <v>8</v>
      </c>
      <c r="F87" s="11" t="s">
        <v>248</v>
      </c>
      <c r="G87" s="9"/>
      <c r="H87" s="9"/>
      <c r="I87" s="9"/>
      <c r="J87" s="9">
        <v>10.08</v>
      </c>
      <c r="K87" s="9"/>
      <c r="L87" s="9"/>
      <c r="M87" s="9"/>
    </row>
    <row r="88" spans="1:13" ht="36" x14ac:dyDescent="0.2">
      <c r="A88" s="17" t="s">
        <v>93</v>
      </c>
      <c r="B88" s="15" t="s">
        <v>238</v>
      </c>
      <c r="C88" s="14" t="s">
        <v>249</v>
      </c>
      <c r="D88" s="13" t="s">
        <v>32</v>
      </c>
      <c r="E88" s="12">
        <v>16</v>
      </c>
      <c r="F88" s="11" t="s">
        <v>250</v>
      </c>
      <c r="G88" s="9"/>
      <c r="H88" s="9"/>
      <c r="I88" s="9"/>
      <c r="J88" s="9">
        <v>396.96</v>
      </c>
      <c r="K88" s="9"/>
      <c r="L88" s="9"/>
      <c r="M88" s="9"/>
    </row>
    <row r="89" spans="1:13" ht="36" x14ac:dyDescent="0.2">
      <c r="A89" s="17" t="s">
        <v>92</v>
      </c>
      <c r="B89" s="15" t="s">
        <v>238</v>
      </c>
      <c r="C89" s="14" t="s">
        <v>251</v>
      </c>
      <c r="D89" s="13" t="s">
        <v>32</v>
      </c>
      <c r="E89" s="12">
        <v>9</v>
      </c>
      <c r="F89" s="11" t="s">
        <v>252</v>
      </c>
      <c r="G89" s="9"/>
      <c r="H89" s="9"/>
      <c r="I89" s="9"/>
      <c r="J89" s="9">
        <v>91.08</v>
      </c>
      <c r="K89" s="9"/>
      <c r="L89" s="9"/>
      <c r="M89" s="9"/>
    </row>
    <row r="90" spans="1:13" ht="36" x14ac:dyDescent="0.2">
      <c r="A90" s="17" t="s">
        <v>91</v>
      </c>
      <c r="B90" s="15" t="s">
        <v>238</v>
      </c>
      <c r="C90" s="14" t="s">
        <v>253</v>
      </c>
      <c r="D90" s="13" t="s">
        <v>32</v>
      </c>
      <c r="E90" s="12">
        <v>3</v>
      </c>
      <c r="F90" s="11" t="s">
        <v>254</v>
      </c>
      <c r="G90" s="9"/>
      <c r="H90" s="9"/>
      <c r="I90" s="9"/>
      <c r="J90" s="9">
        <v>55.62</v>
      </c>
      <c r="K90" s="9"/>
      <c r="L90" s="9"/>
      <c r="M90" s="9"/>
    </row>
    <row r="91" spans="1:13" ht="36" x14ac:dyDescent="0.2">
      <c r="A91" s="17" t="s">
        <v>90</v>
      </c>
      <c r="B91" s="15" t="s">
        <v>238</v>
      </c>
      <c r="C91" s="14" t="s">
        <v>255</v>
      </c>
      <c r="D91" s="13" t="s">
        <v>32</v>
      </c>
      <c r="E91" s="12">
        <v>3</v>
      </c>
      <c r="F91" s="11" t="s">
        <v>256</v>
      </c>
      <c r="G91" s="9"/>
      <c r="H91" s="9"/>
      <c r="I91" s="9"/>
      <c r="J91" s="9">
        <v>345.57</v>
      </c>
      <c r="K91" s="9"/>
      <c r="L91" s="9"/>
      <c r="M91" s="9"/>
    </row>
    <row r="92" spans="1:13" ht="36" x14ac:dyDescent="0.2">
      <c r="A92" s="17" t="s">
        <v>89</v>
      </c>
      <c r="B92" s="15" t="s">
        <v>238</v>
      </c>
      <c r="C92" s="14" t="s">
        <v>257</v>
      </c>
      <c r="D92" s="13" t="s">
        <v>32</v>
      </c>
      <c r="E92" s="12">
        <v>3</v>
      </c>
      <c r="F92" s="11" t="s">
        <v>258</v>
      </c>
      <c r="G92" s="9"/>
      <c r="H92" s="9"/>
      <c r="I92" s="9"/>
      <c r="J92" s="9">
        <v>379.74</v>
      </c>
      <c r="K92" s="9"/>
      <c r="L92" s="9"/>
      <c r="M92" s="9"/>
    </row>
    <row r="93" spans="1:13" ht="19.149999999999999" customHeight="1" x14ac:dyDescent="0.2">
      <c r="A93" s="656" t="s">
        <v>199</v>
      </c>
      <c r="B93" s="657"/>
      <c r="C93" s="657"/>
      <c r="D93" s="657"/>
      <c r="E93" s="657"/>
      <c r="F93" s="657"/>
      <c r="G93" s="657"/>
      <c r="H93" s="657"/>
      <c r="I93" s="657"/>
      <c r="J93" s="657"/>
      <c r="K93" s="657"/>
      <c r="L93" s="657"/>
      <c r="M93" s="657"/>
    </row>
    <row r="94" spans="1:13" ht="36" x14ac:dyDescent="0.2">
      <c r="A94" s="17" t="s">
        <v>88</v>
      </c>
      <c r="B94" s="15" t="s">
        <v>238</v>
      </c>
      <c r="C94" s="14" t="s">
        <v>259</v>
      </c>
      <c r="D94" s="13" t="s">
        <v>32</v>
      </c>
      <c r="E94" s="12">
        <v>6</v>
      </c>
      <c r="F94" s="11" t="s">
        <v>260</v>
      </c>
      <c r="G94" s="9"/>
      <c r="H94" s="9"/>
      <c r="I94" s="9"/>
      <c r="J94" s="9">
        <v>551.82000000000005</v>
      </c>
      <c r="K94" s="9"/>
      <c r="L94" s="9"/>
      <c r="M94" s="9"/>
    </row>
    <row r="95" spans="1:13" ht="19.149999999999999" customHeight="1" x14ac:dyDescent="0.2">
      <c r="A95" s="656" t="s">
        <v>261</v>
      </c>
      <c r="B95" s="657"/>
      <c r="C95" s="657"/>
      <c r="D95" s="657"/>
      <c r="E95" s="657"/>
      <c r="F95" s="657"/>
      <c r="G95" s="657"/>
      <c r="H95" s="657"/>
      <c r="I95" s="657"/>
      <c r="J95" s="657"/>
      <c r="K95" s="657"/>
      <c r="L95" s="657"/>
      <c r="M95" s="657"/>
    </row>
    <row r="96" spans="1:13" ht="24" x14ac:dyDescent="0.2">
      <c r="A96" s="17" t="s">
        <v>87</v>
      </c>
      <c r="B96" s="15" t="s">
        <v>214</v>
      </c>
      <c r="C96" s="14" t="s">
        <v>262</v>
      </c>
      <c r="D96" s="13" t="s">
        <v>32</v>
      </c>
      <c r="E96" s="12">
        <v>1</v>
      </c>
      <c r="F96" s="11" t="s">
        <v>263</v>
      </c>
      <c r="G96" s="9"/>
      <c r="H96" s="9"/>
      <c r="I96" s="9"/>
      <c r="J96" s="9">
        <v>15.82</v>
      </c>
      <c r="K96" s="9"/>
      <c r="L96" s="9"/>
      <c r="M96" s="9"/>
    </row>
    <row r="97" spans="1:13" ht="24" x14ac:dyDescent="0.2">
      <c r="A97" s="17" t="s">
        <v>86</v>
      </c>
      <c r="B97" s="15" t="s">
        <v>214</v>
      </c>
      <c r="C97" s="14" t="s">
        <v>264</v>
      </c>
      <c r="D97" s="13" t="s">
        <v>32</v>
      </c>
      <c r="E97" s="12">
        <v>1</v>
      </c>
      <c r="F97" s="11" t="s">
        <v>265</v>
      </c>
      <c r="G97" s="9"/>
      <c r="H97" s="9"/>
      <c r="I97" s="9"/>
      <c r="J97" s="9">
        <v>5.49</v>
      </c>
      <c r="K97" s="9"/>
      <c r="L97" s="9"/>
      <c r="M97" s="9"/>
    </row>
    <row r="98" spans="1:13" ht="29.25" x14ac:dyDescent="0.2">
      <c r="A98" s="17" t="s">
        <v>85</v>
      </c>
      <c r="B98" s="15" t="s">
        <v>214</v>
      </c>
      <c r="C98" s="14" t="s">
        <v>219</v>
      </c>
      <c r="D98" s="13" t="s">
        <v>47</v>
      </c>
      <c r="E98" s="12">
        <v>4.5</v>
      </c>
      <c r="F98" s="11" t="s">
        <v>220</v>
      </c>
      <c r="G98" s="9"/>
      <c r="H98" s="9"/>
      <c r="I98" s="9"/>
      <c r="J98" s="9">
        <v>52.47</v>
      </c>
      <c r="K98" s="9"/>
      <c r="L98" s="9"/>
      <c r="M98" s="9"/>
    </row>
    <row r="99" spans="1:13" ht="19.149999999999999" customHeight="1" x14ac:dyDescent="0.2">
      <c r="A99" s="656" t="s">
        <v>266</v>
      </c>
      <c r="B99" s="657"/>
      <c r="C99" s="657"/>
      <c r="D99" s="657"/>
      <c r="E99" s="657"/>
      <c r="F99" s="657"/>
      <c r="G99" s="657"/>
      <c r="H99" s="657"/>
      <c r="I99" s="657"/>
      <c r="J99" s="657"/>
      <c r="K99" s="657"/>
      <c r="L99" s="657"/>
      <c r="M99" s="657"/>
    </row>
    <row r="100" spans="1:13" ht="36" x14ac:dyDescent="0.2">
      <c r="A100" s="17" t="s">
        <v>267</v>
      </c>
      <c r="B100" s="15" t="s">
        <v>238</v>
      </c>
      <c r="C100" s="14" t="s">
        <v>245</v>
      </c>
      <c r="D100" s="13" t="s">
        <v>32</v>
      </c>
      <c r="E100" s="12">
        <v>1</v>
      </c>
      <c r="F100" s="11" t="s">
        <v>246</v>
      </c>
      <c r="G100" s="9"/>
      <c r="H100" s="9"/>
      <c r="I100" s="9"/>
      <c r="J100" s="9">
        <v>68.91</v>
      </c>
      <c r="K100" s="9"/>
      <c r="L100" s="9"/>
      <c r="M100" s="9"/>
    </row>
    <row r="101" spans="1:13" ht="36" x14ac:dyDescent="0.2">
      <c r="A101" s="17" t="s">
        <v>268</v>
      </c>
      <c r="B101" s="15" t="s">
        <v>238</v>
      </c>
      <c r="C101" s="14" t="s">
        <v>247</v>
      </c>
      <c r="D101" s="13" t="s">
        <v>32</v>
      </c>
      <c r="E101" s="12">
        <v>1</v>
      </c>
      <c r="F101" s="11" t="s">
        <v>248</v>
      </c>
      <c r="G101" s="9"/>
      <c r="H101" s="9"/>
      <c r="I101" s="9"/>
      <c r="J101" s="9">
        <v>1.26</v>
      </c>
      <c r="K101" s="9"/>
      <c r="L101" s="9"/>
      <c r="M101" s="9"/>
    </row>
    <row r="102" spans="1:13" ht="36" x14ac:dyDescent="0.2">
      <c r="A102" s="17" t="s">
        <v>269</v>
      </c>
      <c r="B102" s="15" t="s">
        <v>238</v>
      </c>
      <c r="C102" s="14" t="s">
        <v>270</v>
      </c>
      <c r="D102" s="13" t="s">
        <v>32</v>
      </c>
      <c r="E102" s="12">
        <v>6</v>
      </c>
      <c r="F102" s="11" t="s">
        <v>271</v>
      </c>
      <c r="G102" s="9"/>
      <c r="H102" s="9"/>
      <c r="I102" s="9"/>
      <c r="J102" s="9">
        <v>60.42</v>
      </c>
      <c r="K102" s="9"/>
      <c r="L102" s="9"/>
      <c r="M102" s="9"/>
    </row>
    <row r="103" spans="1:13" ht="36" x14ac:dyDescent="0.2">
      <c r="A103" s="17" t="s">
        <v>272</v>
      </c>
      <c r="B103" s="15" t="s">
        <v>238</v>
      </c>
      <c r="C103" s="14" t="s">
        <v>273</v>
      </c>
      <c r="D103" s="13" t="s">
        <v>32</v>
      </c>
      <c r="E103" s="12">
        <v>6</v>
      </c>
      <c r="F103" s="11" t="s">
        <v>274</v>
      </c>
      <c r="G103" s="9"/>
      <c r="H103" s="9"/>
      <c r="I103" s="9"/>
      <c r="J103" s="9">
        <v>145.86000000000001</v>
      </c>
      <c r="K103" s="9"/>
      <c r="L103" s="9"/>
      <c r="M103" s="9"/>
    </row>
    <row r="104" spans="1:13" ht="36" x14ac:dyDescent="0.2">
      <c r="A104" s="17" t="s">
        <v>275</v>
      </c>
      <c r="B104" s="15" t="s">
        <v>238</v>
      </c>
      <c r="C104" s="14" t="s">
        <v>249</v>
      </c>
      <c r="D104" s="13" t="s">
        <v>32</v>
      </c>
      <c r="E104" s="12">
        <v>1</v>
      </c>
      <c r="F104" s="11" t="s">
        <v>250</v>
      </c>
      <c r="G104" s="9"/>
      <c r="H104" s="9"/>
      <c r="I104" s="9"/>
      <c r="J104" s="9">
        <v>24.81</v>
      </c>
      <c r="K104" s="9"/>
      <c r="L104" s="9"/>
      <c r="M104" s="9"/>
    </row>
    <row r="105" spans="1:13" ht="19.149999999999999" customHeight="1" x14ac:dyDescent="0.2">
      <c r="A105" s="656" t="s">
        <v>276</v>
      </c>
      <c r="B105" s="657"/>
      <c r="C105" s="657"/>
      <c r="D105" s="657"/>
      <c r="E105" s="657"/>
      <c r="F105" s="657"/>
      <c r="G105" s="657"/>
      <c r="H105" s="657"/>
      <c r="I105" s="657"/>
      <c r="J105" s="657"/>
      <c r="K105" s="657"/>
      <c r="L105" s="657"/>
      <c r="M105" s="657"/>
    </row>
    <row r="106" spans="1:13" ht="48" x14ac:dyDescent="0.2">
      <c r="A106" s="17" t="s">
        <v>277</v>
      </c>
      <c r="B106" s="15" t="s">
        <v>278</v>
      </c>
      <c r="C106" s="14" t="s">
        <v>279</v>
      </c>
      <c r="D106" s="13" t="s">
        <v>32</v>
      </c>
      <c r="E106" s="12">
        <v>1</v>
      </c>
      <c r="F106" s="11" t="s">
        <v>280</v>
      </c>
      <c r="G106" s="9"/>
      <c r="H106" s="9"/>
      <c r="I106" s="9"/>
      <c r="J106" s="9">
        <v>28289.22</v>
      </c>
      <c r="K106" s="9"/>
      <c r="L106" s="9"/>
      <c r="M106" s="9"/>
    </row>
    <row r="107" spans="1:13" ht="19.149999999999999" customHeight="1" x14ac:dyDescent="0.2">
      <c r="A107" s="656" t="s">
        <v>281</v>
      </c>
      <c r="B107" s="657"/>
      <c r="C107" s="657"/>
      <c r="D107" s="657"/>
      <c r="E107" s="657"/>
      <c r="F107" s="657"/>
      <c r="G107" s="657"/>
      <c r="H107" s="657"/>
      <c r="I107" s="657"/>
      <c r="J107" s="657"/>
      <c r="K107" s="657"/>
      <c r="L107" s="657"/>
      <c r="M107" s="657"/>
    </row>
    <row r="108" spans="1:13" ht="36" x14ac:dyDescent="0.2">
      <c r="A108" s="17" t="s">
        <v>282</v>
      </c>
      <c r="B108" s="15" t="s">
        <v>238</v>
      </c>
      <c r="C108" s="14" t="s">
        <v>283</v>
      </c>
      <c r="D108" s="13" t="s">
        <v>284</v>
      </c>
      <c r="E108" s="12">
        <v>1</v>
      </c>
      <c r="F108" s="11" t="s">
        <v>285</v>
      </c>
      <c r="G108" s="9"/>
      <c r="H108" s="9"/>
      <c r="I108" s="9"/>
      <c r="J108" s="9">
        <v>178.37</v>
      </c>
      <c r="K108" s="9"/>
      <c r="L108" s="9"/>
      <c r="M108" s="9"/>
    </row>
    <row r="109" spans="1:13" ht="24" x14ac:dyDescent="0.2">
      <c r="A109" s="17" t="s">
        <v>286</v>
      </c>
      <c r="B109" s="15" t="s">
        <v>214</v>
      </c>
      <c r="C109" s="14" t="s">
        <v>287</v>
      </c>
      <c r="D109" s="13" t="s">
        <v>32</v>
      </c>
      <c r="E109" s="12">
        <v>1</v>
      </c>
      <c r="F109" s="11" t="s">
        <v>288</v>
      </c>
      <c r="G109" s="9"/>
      <c r="H109" s="9"/>
      <c r="I109" s="9"/>
      <c r="J109" s="9">
        <v>116.32</v>
      </c>
      <c r="K109" s="9"/>
      <c r="L109" s="9"/>
      <c r="M109" s="9"/>
    </row>
    <row r="110" spans="1:13" ht="24" x14ac:dyDescent="0.2">
      <c r="A110" s="17" t="s">
        <v>289</v>
      </c>
      <c r="B110" s="15" t="s">
        <v>214</v>
      </c>
      <c r="C110" s="14" t="s">
        <v>290</v>
      </c>
      <c r="D110" s="13" t="s">
        <v>32</v>
      </c>
      <c r="E110" s="12">
        <v>1</v>
      </c>
      <c r="F110" s="11" t="s">
        <v>291</v>
      </c>
      <c r="G110" s="9"/>
      <c r="H110" s="9"/>
      <c r="I110" s="9"/>
      <c r="J110" s="9">
        <v>27.81</v>
      </c>
      <c r="K110" s="9"/>
      <c r="L110" s="9"/>
      <c r="M110" s="9"/>
    </row>
    <row r="111" spans="1:13" ht="29.25" x14ac:dyDescent="0.2">
      <c r="A111" s="17" t="s">
        <v>292</v>
      </c>
      <c r="B111" s="15" t="s">
        <v>214</v>
      </c>
      <c r="C111" s="14" t="s">
        <v>293</v>
      </c>
      <c r="D111" s="13" t="s">
        <v>32</v>
      </c>
      <c r="E111" s="12">
        <v>9</v>
      </c>
      <c r="F111" s="11" t="s">
        <v>294</v>
      </c>
      <c r="G111" s="9"/>
      <c r="H111" s="9"/>
      <c r="I111" s="9"/>
      <c r="J111" s="9">
        <v>84.87</v>
      </c>
      <c r="K111" s="9"/>
      <c r="L111" s="9"/>
      <c r="M111" s="9"/>
    </row>
    <row r="112" spans="1:13" ht="36" x14ac:dyDescent="0.2">
      <c r="A112" s="17" t="s">
        <v>295</v>
      </c>
      <c r="B112" s="15" t="s">
        <v>238</v>
      </c>
      <c r="C112" s="14" t="s">
        <v>296</v>
      </c>
      <c r="D112" s="13" t="s">
        <v>32</v>
      </c>
      <c r="E112" s="12">
        <v>9</v>
      </c>
      <c r="F112" s="11" t="s">
        <v>297</v>
      </c>
      <c r="G112" s="9"/>
      <c r="H112" s="9"/>
      <c r="I112" s="9"/>
      <c r="J112" s="9">
        <v>20.7</v>
      </c>
      <c r="K112" s="9"/>
      <c r="L112" s="9"/>
      <c r="M112" s="9"/>
    </row>
    <row r="113" spans="1:13" ht="36" x14ac:dyDescent="0.2">
      <c r="A113" s="17" t="s">
        <v>298</v>
      </c>
      <c r="B113" s="15" t="s">
        <v>238</v>
      </c>
      <c r="C113" s="14" t="s">
        <v>255</v>
      </c>
      <c r="D113" s="13" t="s">
        <v>32</v>
      </c>
      <c r="E113" s="12">
        <v>3</v>
      </c>
      <c r="F113" s="11" t="s">
        <v>256</v>
      </c>
      <c r="G113" s="9"/>
      <c r="H113" s="9"/>
      <c r="I113" s="9"/>
      <c r="J113" s="9">
        <v>345.57</v>
      </c>
      <c r="K113" s="9"/>
      <c r="L113" s="9"/>
      <c r="M113" s="9"/>
    </row>
    <row r="114" spans="1:13" ht="36" x14ac:dyDescent="0.2">
      <c r="A114" s="17" t="s">
        <v>299</v>
      </c>
      <c r="B114" s="15" t="s">
        <v>238</v>
      </c>
      <c r="C114" s="14" t="s">
        <v>300</v>
      </c>
      <c r="D114" s="13" t="s">
        <v>32</v>
      </c>
      <c r="E114" s="12">
        <v>3</v>
      </c>
      <c r="F114" s="11" t="s">
        <v>301</v>
      </c>
      <c r="G114" s="9"/>
      <c r="H114" s="9"/>
      <c r="I114" s="9"/>
      <c r="J114" s="9">
        <v>57.66</v>
      </c>
      <c r="K114" s="9"/>
      <c r="L114" s="9"/>
      <c r="M114" s="9"/>
    </row>
    <row r="115" spans="1:13" ht="15" x14ac:dyDescent="0.2">
      <c r="A115" s="656" t="s">
        <v>84</v>
      </c>
      <c r="B115" s="657"/>
      <c r="C115" s="657"/>
      <c r="D115" s="657"/>
      <c r="E115" s="657"/>
      <c r="F115" s="657"/>
      <c r="G115" s="657"/>
      <c r="H115" s="657"/>
      <c r="I115" s="657"/>
      <c r="J115" s="11">
        <v>47462.21</v>
      </c>
      <c r="K115" s="9"/>
      <c r="L115" s="9"/>
      <c r="M115" s="9"/>
    </row>
    <row r="116" spans="1:13" ht="15" x14ac:dyDescent="0.2">
      <c r="A116" s="658" t="s">
        <v>302</v>
      </c>
      <c r="B116" s="657"/>
      <c r="C116" s="657"/>
      <c r="D116" s="657"/>
      <c r="E116" s="657"/>
      <c r="F116" s="657"/>
      <c r="G116" s="657"/>
      <c r="H116" s="657"/>
      <c r="I116" s="657"/>
      <c r="J116" s="10">
        <v>47462.21</v>
      </c>
      <c r="K116" s="9"/>
      <c r="L116" s="9"/>
      <c r="M116" s="9"/>
    </row>
    <row r="117" spans="1:13" ht="19.149999999999999" customHeight="1" x14ac:dyDescent="0.2">
      <c r="A117" s="664" t="s">
        <v>303</v>
      </c>
      <c r="B117" s="657"/>
      <c r="C117" s="657"/>
      <c r="D117" s="657"/>
      <c r="E117" s="657"/>
      <c r="F117" s="657"/>
      <c r="G117" s="657"/>
      <c r="H117" s="657"/>
      <c r="I117" s="657"/>
      <c r="J117" s="657"/>
      <c r="K117" s="657"/>
      <c r="L117" s="657"/>
      <c r="M117" s="657"/>
    </row>
    <row r="118" spans="1:13" ht="36" x14ac:dyDescent="0.2">
      <c r="A118" s="16" t="s">
        <v>304</v>
      </c>
      <c r="B118" s="15" t="s">
        <v>238</v>
      </c>
      <c r="C118" s="14" t="s">
        <v>305</v>
      </c>
      <c r="D118" s="13" t="s">
        <v>306</v>
      </c>
      <c r="E118" s="12">
        <v>1</v>
      </c>
      <c r="F118" s="11" t="s">
        <v>307</v>
      </c>
      <c r="G118" s="9"/>
      <c r="H118" s="9"/>
      <c r="I118" s="9"/>
      <c r="J118" s="9">
        <v>7547.73</v>
      </c>
      <c r="K118" s="9"/>
      <c r="L118" s="9"/>
      <c r="M118" s="9"/>
    </row>
    <row r="119" spans="1:13" ht="36" x14ac:dyDescent="0.2">
      <c r="A119" s="16" t="s">
        <v>308</v>
      </c>
      <c r="B119" s="15" t="s">
        <v>238</v>
      </c>
      <c r="C119" s="14" t="s">
        <v>309</v>
      </c>
      <c r="D119" s="13" t="s">
        <v>32</v>
      </c>
      <c r="E119" s="12">
        <v>3</v>
      </c>
      <c r="F119" s="11" t="s">
        <v>310</v>
      </c>
      <c r="G119" s="9"/>
      <c r="H119" s="9"/>
      <c r="I119" s="9"/>
      <c r="J119" s="9">
        <v>2620.02</v>
      </c>
      <c r="K119" s="9"/>
      <c r="L119" s="9"/>
      <c r="M119" s="9"/>
    </row>
    <row r="120" spans="1:13" ht="15" x14ac:dyDescent="0.2">
      <c r="A120" s="656" t="s">
        <v>84</v>
      </c>
      <c r="B120" s="657"/>
      <c r="C120" s="657"/>
      <c r="D120" s="657"/>
      <c r="E120" s="657"/>
      <c r="F120" s="657"/>
      <c r="G120" s="657"/>
      <c r="H120" s="657"/>
      <c r="I120" s="657"/>
      <c r="J120" s="11">
        <v>10167.75</v>
      </c>
      <c r="K120" s="9"/>
      <c r="L120" s="9"/>
      <c r="M120" s="9"/>
    </row>
    <row r="121" spans="1:13" ht="15" x14ac:dyDescent="0.2">
      <c r="A121" s="658" t="s">
        <v>311</v>
      </c>
      <c r="B121" s="657"/>
      <c r="C121" s="657"/>
      <c r="D121" s="657"/>
      <c r="E121" s="657"/>
      <c r="F121" s="657"/>
      <c r="G121" s="657"/>
      <c r="H121" s="657"/>
      <c r="I121" s="657"/>
      <c r="J121" s="10">
        <v>10167.75</v>
      </c>
      <c r="K121" s="9"/>
      <c r="L121" s="9"/>
      <c r="M121" s="9"/>
    </row>
    <row r="122" spans="1:13" ht="15" x14ac:dyDescent="0.2">
      <c r="A122" s="662" t="s">
        <v>63</v>
      </c>
      <c r="B122" s="663"/>
      <c r="C122" s="663"/>
      <c r="D122" s="663"/>
      <c r="E122" s="663"/>
      <c r="F122" s="663"/>
      <c r="G122" s="663"/>
      <c r="H122" s="663"/>
      <c r="I122" s="663"/>
      <c r="J122" s="663"/>
      <c r="K122" s="663"/>
      <c r="L122" s="663"/>
      <c r="M122" s="663"/>
    </row>
    <row r="123" spans="1:13" ht="15" x14ac:dyDescent="0.2">
      <c r="A123" s="656" t="s">
        <v>83</v>
      </c>
      <c r="B123" s="657"/>
      <c r="C123" s="657"/>
      <c r="D123" s="657"/>
      <c r="E123" s="657"/>
      <c r="F123" s="657"/>
      <c r="G123" s="657"/>
      <c r="H123" s="657"/>
      <c r="I123" s="657"/>
      <c r="J123" s="11">
        <v>68516.66</v>
      </c>
      <c r="K123" s="11">
        <v>1017.48</v>
      </c>
      <c r="L123" s="11">
        <v>3767.68</v>
      </c>
      <c r="M123" s="11">
        <v>263.58999999999997</v>
      </c>
    </row>
    <row r="124" spans="1:13" ht="15" x14ac:dyDescent="0.2">
      <c r="A124" s="656" t="s">
        <v>43</v>
      </c>
      <c r="B124" s="657"/>
      <c r="C124" s="657"/>
      <c r="D124" s="657"/>
      <c r="E124" s="657"/>
      <c r="F124" s="657"/>
      <c r="G124" s="657"/>
      <c r="H124" s="657"/>
      <c r="I124" s="657"/>
      <c r="J124" s="11">
        <v>1325.91</v>
      </c>
      <c r="K124" s="9"/>
      <c r="L124" s="9"/>
      <c r="M124" s="9"/>
    </row>
    <row r="125" spans="1:13" ht="15" x14ac:dyDescent="0.2">
      <c r="A125" s="656" t="s">
        <v>44</v>
      </c>
      <c r="B125" s="657"/>
      <c r="C125" s="657"/>
      <c r="D125" s="657"/>
      <c r="E125" s="657"/>
      <c r="F125" s="657"/>
      <c r="G125" s="657"/>
      <c r="H125" s="657"/>
      <c r="I125" s="657"/>
      <c r="J125" s="11">
        <v>763.25</v>
      </c>
      <c r="K125" s="9"/>
      <c r="L125" s="9"/>
      <c r="M125" s="9"/>
    </row>
    <row r="126" spans="1:13" ht="15" x14ac:dyDescent="0.2">
      <c r="A126" s="658" t="s">
        <v>64</v>
      </c>
      <c r="B126" s="657"/>
      <c r="C126" s="657"/>
      <c r="D126" s="657"/>
      <c r="E126" s="657"/>
      <c r="F126" s="657"/>
      <c r="G126" s="657"/>
      <c r="H126" s="657"/>
      <c r="I126" s="657"/>
      <c r="J126" s="9"/>
      <c r="K126" s="9"/>
      <c r="L126" s="9"/>
      <c r="M126" s="9"/>
    </row>
    <row r="127" spans="1:13" ht="15" x14ac:dyDescent="0.2">
      <c r="A127" s="660" t="s">
        <v>312</v>
      </c>
      <c r="B127" s="661"/>
      <c r="C127" s="661"/>
      <c r="D127" s="661"/>
      <c r="E127" s="661"/>
      <c r="F127" s="661"/>
      <c r="G127" s="661"/>
      <c r="H127" s="661"/>
      <c r="I127" s="661"/>
      <c r="J127" s="9"/>
      <c r="K127" s="9"/>
      <c r="L127" s="9"/>
      <c r="M127" s="9"/>
    </row>
    <row r="128" spans="1:13" ht="15" x14ac:dyDescent="0.2">
      <c r="A128" s="656" t="s">
        <v>313</v>
      </c>
      <c r="B128" s="657"/>
      <c r="C128" s="657"/>
      <c r="D128" s="657"/>
      <c r="E128" s="657"/>
      <c r="F128" s="657"/>
      <c r="G128" s="657"/>
      <c r="H128" s="657"/>
      <c r="I128" s="657"/>
      <c r="J128" s="11">
        <v>7565.44</v>
      </c>
      <c r="K128" s="9"/>
      <c r="L128" s="9"/>
      <c r="M128" s="9"/>
    </row>
    <row r="129" spans="1:13" ht="15" x14ac:dyDescent="0.2">
      <c r="A129" s="656" t="s">
        <v>314</v>
      </c>
      <c r="B129" s="657"/>
      <c r="C129" s="657"/>
      <c r="D129" s="657"/>
      <c r="E129" s="657"/>
      <c r="F129" s="657"/>
      <c r="G129" s="657"/>
      <c r="H129" s="657"/>
      <c r="I129" s="657"/>
      <c r="J129" s="11">
        <v>52557.39</v>
      </c>
      <c r="K129" s="9"/>
      <c r="L129" s="9"/>
      <c r="M129" s="9"/>
    </row>
    <row r="130" spans="1:13" ht="15" x14ac:dyDescent="0.2">
      <c r="A130" s="656" t="s">
        <v>315</v>
      </c>
      <c r="B130" s="657"/>
      <c r="C130" s="657"/>
      <c r="D130" s="657"/>
      <c r="E130" s="657"/>
      <c r="F130" s="657"/>
      <c r="G130" s="657"/>
      <c r="H130" s="657"/>
      <c r="I130" s="657"/>
      <c r="J130" s="11">
        <v>117.96</v>
      </c>
      <c r="K130" s="9"/>
      <c r="L130" s="9"/>
      <c r="M130" s="9"/>
    </row>
    <row r="131" spans="1:13" ht="15" x14ac:dyDescent="0.2">
      <c r="A131" s="656" t="s">
        <v>316</v>
      </c>
      <c r="B131" s="657"/>
      <c r="C131" s="657"/>
      <c r="D131" s="657"/>
      <c r="E131" s="657"/>
      <c r="F131" s="657"/>
      <c r="G131" s="657"/>
      <c r="H131" s="657"/>
      <c r="I131" s="657"/>
      <c r="J131" s="48">
        <v>16.84</v>
      </c>
      <c r="K131" s="9"/>
      <c r="L131" s="9"/>
      <c r="M131" s="9"/>
    </row>
    <row r="132" spans="1:13" ht="15" x14ac:dyDescent="0.2">
      <c r="A132" s="656" t="s">
        <v>317</v>
      </c>
      <c r="B132" s="657"/>
      <c r="C132" s="657"/>
      <c r="D132" s="657"/>
      <c r="E132" s="657"/>
      <c r="F132" s="657"/>
      <c r="G132" s="657"/>
      <c r="H132" s="657"/>
      <c r="I132" s="657"/>
      <c r="J132" s="98">
        <v>60257.63</v>
      </c>
      <c r="K132" s="9"/>
      <c r="L132" s="9"/>
      <c r="M132" s="9"/>
    </row>
    <row r="133" spans="1:13" ht="15" x14ac:dyDescent="0.2">
      <c r="A133" s="660" t="s">
        <v>318</v>
      </c>
      <c r="B133" s="661"/>
      <c r="C133" s="661"/>
      <c r="D133" s="661"/>
      <c r="E133" s="661"/>
      <c r="F133" s="661"/>
      <c r="G133" s="661"/>
      <c r="H133" s="661"/>
      <c r="I133" s="661"/>
      <c r="J133" s="49"/>
      <c r="K133" s="9"/>
      <c r="L133" s="9"/>
      <c r="M133" s="9"/>
    </row>
    <row r="134" spans="1:13" ht="15" x14ac:dyDescent="0.2">
      <c r="A134" s="656" t="s">
        <v>319</v>
      </c>
      <c r="B134" s="657"/>
      <c r="C134" s="657"/>
      <c r="D134" s="657"/>
      <c r="E134" s="657"/>
      <c r="F134" s="657"/>
      <c r="G134" s="657"/>
      <c r="H134" s="657"/>
      <c r="I134" s="657"/>
      <c r="J134" s="48">
        <v>180.44</v>
      </c>
      <c r="K134" s="9"/>
      <c r="L134" s="9"/>
      <c r="M134" s="9"/>
    </row>
    <row r="135" spans="1:13" ht="15" x14ac:dyDescent="0.2">
      <c r="A135" s="656" t="s">
        <v>317</v>
      </c>
      <c r="B135" s="657"/>
      <c r="C135" s="657"/>
      <c r="D135" s="657"/>
      <c r="E135" s="657"/>
      <c r="F135" s="657"/>
      <c r="G135" s="657"/>
      <c r="H135" s="657"/>
      <c r="I135" s="657"/>
      <c r="J135" s="98">
        <v>180.44</v>
      </c>
      <c r="K135" s="9"/>
      <c r="L135" s="9"/>
      <c r="M135" s="9"/>
    </row>
    <row r="136" spans="1:13" ht="15" x14ac:dyDescent="0.2">
      <c r="A136" s="656" t="s">
        <v>320</v>
      </c>
      <c r="B136" s="657"/>
      <c r="C136" s="657"/>
      <c r="D136" s="657"/>
      <c r="E136" s="657"/>
      <c r="F136" s="657"/>
      <c r="G136" s="657"/>
      <c r="H136" s="657"/>
      <c r="I136" s="657"/>
      <c r="J136" s="49"/>
      <c r="K136" s="9"/>
      <c r="L136" s="9"/>
      <c r="M136" s="9"/>
    </row>
    <row r="137" spans="1:13" ht="15" x14ac:dyDescent="0.2">
      <c r="A137" s="656" t="s">
        <v>321</v>
      </c>
      <c r="B137" s="657"/>
      <c r="C137" s="657"/>
      <c r="D137" s="657"/>
      <c r="E137" s="657"/>
      <c r="F137" s="657"/>
      <c r="G137" s="657"/>
      <c r="H137" s="657"/>
      <c r="I137" s="657"/>
      <c r="J137" s="48">
        <v>10167.75</v>
      </c>
      <c r="K137" s="9"/>
      <c r="L137" s="9"/>
      <c r="M137" s="9"/>
    </row>
    <row r="138" spans="1:13" ht="15" x14ac:dyDescent="0.2">
      <c r="A138" s="656" t="s">
        <v>317</v>
      </c>
      <c r="B138" s="657"/>
      <c r="C138" s="657"/>
      <c r="D138" s="657"/>
      <c r="E138" s="657"/>
      <c r="F138" s="657"/>
      <c r="G138" s="657"/>
      <c r="H138" s="657"/>
      <c r="I138" s="657"/>
      <c r="J138" s="48">
        <v>10167.75</v>
      </c>
      <c r="K138" s="9"/>
      <c r="L138" s="9"/>
      <c r="M138" s="9"/>
    </row>
    <row r="139" spans="1:13" ht="15" x14ac:dyDescent="0.2">
      <c r="A139" s="656" t="s">
        <v>45</v>
      </c>
      <c r="B139" s="657"/>
      <c r="C139" s="657"/>
      <c r="D139" s="657"/>
      <c r="E139" s="657"/>
      <c r="F139" s="657"/>
      <c r="G139" s="657"/>
      <c r="H139" s="657"/>
      <c r="I139" s="657"/>
      <c r="J139" s="48">
        <v>70605.820000000007</v>
      </c>
      <c r="K139" s="9"/>
      <c r="L139" s="9"/>
      <c r="M139" s="9"/>
    </row>
    <row r="140" spans="1:13" ht="15" x14ac:dyDescent="0.2">
      <c r="A140" s="656" t="s">
        <v>322</v>
      </c>
      <c r="B140" s="657"/>
      <c r="C140" s="657"/>
      <c r="D140" s="657"/>
      <c r="E140" s="657"/>
      <c r="F140" s="657"/>
      <c r="G140" s="657"/>
      <c r="H140" s="657"/>
      <c r="I140" s="657"/>
      <c r="J140" s="49"/>
      <c r="K140" s="9"/>
      <c r="L140" s="9"/>
      <c r="M140" s="9"/>
    </row>
    <row r="141" spans="1:13" ht="15" x14ac:dyDescent="0.2">
      <c r="A141" s="656" t="s">
        <v>82</v>
      </c>
      <c r="B141" s="657"/>
      <c r="C141" s="657"/>
      <c r="D141" s="657"/>
      <c r="E141" s="657"/>
      <c r="F141" s="657"/>
      <c r="G141" s="657"/>
      <c r="H141" s="657"/>
      <c r="I141" s="657"/>
      <c r="J141" s="11">
        <v>53563.75</v>
      </c>
      <c r="K141" s="9"/>
      <c r="L141" s="9"/>
      <c r="M141" s="9"/>
    </row>
    <row r="142" spans="1:13" ht="15" x14ac:dyDescent="0.2">
      <c r="A142" s="656" t="s">
        <v>81</v>
      </c>
      <c r="B142" s="657"/>
      <c r="C142" s="657"/>
      <c r="D142" s="657"/>
      <c r="E142" s="657"/>
      <c r="F142" s="657"/>
      <c r="G142" s="657"/>
      <c r="H142" s="657"/>
      <c r="I142" s="657"/>
      <c r="J142" s="11">
        <v>3767.68</v>
      </c>
      <c r="K142" s="9"/>
      <c r="L142" s="9"/>
      <c r="M142" s="9"/>
    </row>
    <row r="143" spans="1:13" ht="15" x14ac:dyDescent="0.2">
      <c r="A143" s="656" t="s">
        <v>70</v>
      </c>
      <c r="B143" s="657"/>
      <c r="C143" s="657"/>
      <c r="D143" s="657"/>
      <c r="E143" s="657"/>
      <c r="F143" s="657"/>
      <c r="G143" s="657"/>
      <c r="H143" s="657"/>
      <c r="I143" s="657"/>
      <c r="J143" s="11">
        <v>1281.07</v>
      </c>
      <c r="K143" s="9"/>
      <c r="L143" s="9"/>
      <c r="M143" s="9"/>
    </row>
    <row r="144" spans="1:13" ht="15" x14ac:dyDescent="0.2">
      <c r="A144" s="656" t="s">
        <v>80</v>
      </c>
      <c r="B144" s="657"/>
      <c r="C144" s="657"/>
      <c r="D144" s="657"/>
      <c r="E144" s="657"/>
      <c r="F144" s="657"/>
      <c r="G144" s="657"/>
      <c r="H144" s="657"/>
      <c r="I144" s="657"/>
      <c r="J144" s="11">
        <v>10167.75</v>
      </c>
      <c r="K144" s="9"/>
      <c r="L144" s="9"/>
      <c r="M144" s="9"/>
    </row>
    <row r="145" spans="1:13" ht="15" x14ac:dyDescent="0.2">
      <c r="A145" s="656" t="s">
        <v>71</v>
      </c>
      <c r="B145" s="657"/>
      <c r="C145" s="657"/>
      <c r="D145" s="657"/>
      <c r="E145" s="657"/>
      <c r="F145" s="657"/>
      <c r="G145" s="657"/>
      <c r="H145" s="657"/>
      <c r="I145" s="657"/>
      <c r="J145" s="11">
        <v>1325.91</v>
      </c>
      <c r="K145" s="9"/>
      <c r="L145" s="9"/>
      <c r="M145" s="9"/>
    </row>
    <row r="146" spans="1:13" ht="15" x14ac:dyDescent="0.2">
      <c r="A146" s="656" t="s">
        <v>72</v>
      </c>
      <c r="B146" s="657"/>
      <c r="C146" s="657"/>
      <c r="D146" s="657"/>
      <c r="E146" s="657"/>
      <c r="F146" s="657"/>
      <c r="G146" s="657"/>
      <c r="H146" s="657"/>
      <c r="I146" s="657"/>
      <c r="J146" s="11">
        <v>763.25</v>
      </c>
      <c r="K146" s="9"/>
      <c r="L146" s="9"/>
      <c r="M146" s="9"/>
    </row>
    <row r="147" spans="1:13" ht="15" x14ac:dyDescent="0.2">
      <c r="A147" s="658" t="s">
        <v>65</v>
      </c>
      <c r="B147" s="657"/>
      <c r="C147" s="657"/>
      <c r="D147" s="657"/>
      <c r="E147" s="657"/>
      <c r="F147" s="657"/>
      <c r="G147" s="657"/>
      <c r="H147" s="657"/>
      <c r="I147" s="657"/>
      <c r="J147" s="10">
        <v>70605.820000000007</v>
      </c>
      <c r="K147" s="9"/>
      <c r="L147" s="9"/>
      <c r="M147" s="9"/>
    </row>
    <row r="151" spans="1:13" x14ac:dyDescent="0.2">
      <c r="A151" s="659" t="s">
        <v>323</v>
      </c>
      <c r="B151" s="655"/>
      <c r="C151" s="655"/>
      <c r="D151" s="655"/>
      <c r="E151" s="655"/>
      <c r="F151" s="655"/>
      <c r="G151" s="655"/>
      <c r="H151" s="655"/>
      <c r="I151" s="655"/>
      <c r="J151" s="655"/>
      <c r="K151" s="655"/>
    </row>
    <row r="152" spans="1:13" x14ac:dyDescent="0.2">
      <c r="A152" s="654" t="s">
        <v>79</v>
      </c>
      <c r="B152" s="655"/>
      <c r="C152" s="655"/>
      <c r="D152" s="655"/>
      <c r="E152" s="655"/>
      <c r="F152" s="655"/>
      <c r="G152" s="655"/>
      <c r="H152" s="655"/>
      <c r="I152" s="655"/>
      <c r="J152" s="655"/>
      <c r="K152" s="655"/>
    </row>
    <row r="153" spans="1:13" ht="15" customHeight="1" x14ac:dyDescent="0.2">
      <c r="A153" s="5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</row>
    <row r="154" spans="1:13" ht="15" customHeight="1" x14ac:dyDescent="0.2">
      <c r="A154" s="659" t="s">
        <v>324</v>
      </c>
      <c r="B154" s="655"/>
      <c r="C154" s="655"/>
      <c r="D154" s="655"/>
      <c r="E154" s="655"/>
      <c r="F154" s="655"/>
      <c r="G154" s="655"/>
      <c r="H154" s="655"/>
      <c r="I154" s="655"/>
      <c r="J154" s="655"/>
      <c r="K154" s="655"/>
      <c r="L154" s="47"/>
      <c r="M154" s="47"/>
    </row>
    <row r="155" spans="1:13" x14ac:dyDescent="0.2">
      <c r="A155" s="654" t="s">
        <v>79</v>
      </c>
      <c r="B155" s="655"/>
      <c r="C155" s="655"/>
      <c r="D155" s="655"/>
      <c r="E155" s="655"/>
      <c r="F155" s="655"/>
      <c r="G155" s="655"/>
      <c r="H155" s="655"/>
      <c r="I155" s="655"/>
      <c r="J155" s="655"/>
      <c r="K155" s="655"/>
    </row>
  </sheetData>
  <mergeCells count="76">
    <mergeCell ref="E13:F13"/>
    <mergeCell ref="A1:M1"/>
    <mergeCell ref="C7:M7"/>
    <mergeCell ref="C10:M10"/>
    <mergeCell ref="E11:F11"/>
    <mergeCell ref="E12:F12"/>
    <mergeCell ref="A24:M24"/>
    <mergeCell ref="E14:F14"/>
    <mergeCell ref="E15:F15"/>
    <mergeCell ref="E16:F16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A66:M66"/>
    <mergeCell ref="A26:M26"/>
    <mergeCell ref="A34:M34"/>
    <mergeCell ref="A39:M39"/>
    <mergeCell ref="A48:M48"/>
    <mergeCell ref="A51:M51"/>
    <mergeCell ref="A57:M57"/>
    <mergeCell ref="A59:M59"/>
    <mergeCell ref="A62:I62"/>
    <mergeCell ref="A63:I63"/>
    <mergeCell ref="A64:I64"/>
    <mergeCell ref="A65:I65"/>
    <mergeCell ref="A120:I120"/>
    <mergeCell ref="A67:M67"/>
    <mergeCell ref="A70:M70"/>
    <mergeCell ref="A82:M82"/>
    <mergeCell ref="A93:M93"/>
    <mergeCell ref="A95:M95"/>
    <mergeCell ref="A99:M99"/>
    <mergeCell ref="A105:M105"/>
    <mergeCell ref="A107:M107"/>
    <mergeCell ref="A115:I115"/>
    <mergeCell ref="A116:I116"/>
    <mergeCell ref="A117:M117"/>
    <mergeCell ref="A132:I132"/>
    <mergeCell ref="A121:I121"/>
    <mergeCell ref="A122:M122"/>
    <mergeCell ref="A123:I123"/>
    <mergeCell ref="A124:I124"/>
    <mergeCell ref="A125:I125"/>
    <mergeCell ref="A126:I126"/>
    <mergeCell ref="A127:I127"/>
    <mergeCell ref="A128:I128"/>
    <mergeCell ref="A129:I129"/>
    <mergeCell ref="A130:I130"/>
    <mergeCell ref="A131:I131"/>
    <mergeCell ref="A144:I144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55:K155"/>
    <mergeCell ref="A145:I145"/>
    <mergeCell ref="A146:I146"/>
    <mergeCell ref="A147:I147"/>
    <mergeCell ref="A151:K151"/>
    <mergeCell ref="A152:K152"/>
    <mergeCell ref="A154:K154"/>
  </mergeCells>
  <pageMargins left="0.23622047244094491" right="0" top="0.51181102362204722" bottom="0.39370078740157483" header="0.31496062992125984" footer="0.19685039370078741"/>
  <pageSetup paperSize="9" scale="67" fitToHeight="0" orientation="portrait" r:id="rId1"/>
  <headerFooter alignWithMargins="0">
    <oddHeader>&amp;LГРАНД-Смета 2021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view="pageBreakPreview" topLeftCell="A16" zoomScale="80" zoomScaleNormal="115" zoomScaleSheetLayoutView="80" workbookViewId="0">
      <selection activeCell="J44" sqref="J44"/>
    </sheetView>
  </sheetViews>
  <sheetFormatPr defaultColWidth="9.140625" defaultRowHeight="12.75" outlineLevelRow="1" x14ac:dyDescent="0.2"/>
  <cols>
    <col min="1" max="1" width="4.5703125" style="8" customWidth="1"/>
    <col min="2" max="2" width="14.42578125" style="7" customWidth="1"/>
    <col min="3" max="3" width="40.7109375" style="6" customWidth="1"/>
    <col min="4" max="4" width="13.85546875" style="5" customWidth="1"/>
    <col min="5" max="5" width="16.42578125" style="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2"/>
  </cols>
  <sheetData>
    <row r="1" spans="1:14" ht="36.75" customHeight="1" x14ac:dyDescent="0.2">
      <c r="A1" s="672" t="s">
        <v>114</v>
      </c>
      <c r="B1" s="673"/>
      <c r="C1" s="673"/>
      <c r="D1" s="673"/>
      <c r="E1" s="673"/>
      <c r="F1" s="673"/>
      <c r="G1" s="673"/>
      <c r="H1" s="673"/>
      <c r="I1" s="673"/>
      <c r="J1" s="673"/>
      <c r="K1" s="673"/>
      <c r="L1" s="673"/>
      <c r="M1" s="673"/>
    </row>
    <row r="2" spans="1:14" ht="14.25" x14ac:dyDescent="0.2">
      <c r="B2" s="46"/>
      <c r="C2" s="39"/>
      <c r="D2" s="38"/>
      <c r="E2" s="45" t="s">
        <v>2</v>
      </c>
      <c r="F2" s="35"/>
      <c r="G2" s="35"/>
      <c r="H2" s="35"/>
      <c r="I2" s="44"/>
      <c r="J2" s="35"/>
      <c r="K2" s="35"/>
      <c r="L2" s="35"/>
    </row>
    <row r="3" spans="1:14" ht="14.25" x14ac:dyDescent="0.2">
      <c r="C3" s="24"/>
      <c r="D3" s="8"/>
      <c r="E3" s="43"/>
      <c r="I3" s="42"/>
    </row>
    <row r="4" spans="1:14" ht="15.75" x14ac:dyDescent="0.2">
      <c r="C4" s="24"/>
      <c r="D4" s="41" t="s">
        <v>327</v>
      </c>
    </row>
    <row r="5" spans="1:14" ht="14.25" x14ac:dyDescent="0.2">
      <c r="C5" s="24"/>
      <c r="D5" s="30" t="s">
        <v>9</v>
      </c>
      <c r="I5" s="40"/>
    </row>
    <row r="6" spans="1:14" x14ac:dyDescent="0.2">
      <c r="C6" s="24"/>
      <c r="D6" s="8"/>
      <c r="E6" s="8"/>
      <c r="I6" s="23"/>
    </row>
    <row r="7" spans="1:14" ht="15" x14ac:dyDescent="0.2">
      <c r="B7" s="27" t="s">
        <v>10</v>
      </c>
      <c r="C7" s="674" t="s">
        <v>328</v>
      </c>
      <c r="D7" s="673"/>
      <c r="E7" s="673"/>
      <c r="F7" s="673"/>
      <c r="G7" s="673"/>
      <c r="H7" s="673"/>
      <c r="I7" s="673"/>
      <c r="J7" s="673"/>
      <c r="K7" s="673"/>
      <c r="L7" s="673"/>
      <c r="M7" s="673"/>
    </row>
    <row r="8" spans="1:14" ht="14.25" x14ac:dyDescent="0.2">
      <c r="C8" s="39"/>
      <c r="D8" s="38"/>
      <c r="E8" s="37" t="s">
        <v>11</v>
      </c>
      <c r="F8" s="35"/>
      <c r="G8" s="35"/>
      <c r="H8" s="36"/>
      <c r="I8" s="35"/>
      <c r="J8" s="35"/>
      <c r="K8" s="35"/>
      <c r="L8" s="35"/>
      <c r="M8" s="35"/>
    </row>
    <row r="9" spans="1:14" x14ac:dyDescent="0.2">
      <c r="A9" s="34"/>
      <c r="B9" s="33"/>
      <c r="C9" s="24"/>
      <c r="D9" s="8"/>
      <c r="E9" s="32"/>
    </row>
    <row r="10" spans="1:14" ht="15" x14ac:dyDescent="0.25">
      <c r="C10" s="675" t="s">
        <v>113</v>
      </c>
      <c r="D10" s="676"/>
      <c r="E10" s="676"/>
      <c r="F10" s="676"/>
      <c r="G10" s="676"/>
      <c r="H10" s="676"/>
      <c r="I10" s="676"/>
      <c r="J10" s="676"/>
      <c r="K10" s="676"/>
      <c r="L10" s="676"/>
      <c r="M10" s="676"/>
      <c r="N10" s="27"/>
    </row>
    <row r="11" spans="1:14" s="26" customFormat="1" ht="15" x14ac:dyDescent="0.25">
      <c r="A11" s="30"/>
      <c r="B11" s="31"/>
      <c r="C11" s="28" t="s">
        <v>67</v>
      </c>
      <c r="D11" s="27"/>
      <c r="E11" s="665" t="s">
        <v>329</v>
      </c>
      <c r="F11" s="666"/>
      <c r="G11" s="29" t="s">
        <v>13</v>
      </c>
      <c r="H11" s="27"/>
      <c r="I11" s="28"/>
      <c r="J11" s="28"/>
      <c r="K11" s="27"/>
      <c r="L11" s="27"/>
      <c r="M11" s="27"/>
    </row>
    <row r="12" spans="1:14" s="26" customFormat="1" ht="15" x14ac:dyDescent="0.25">
      <c r="A12" s="30"/>
      <c r="B12" s="31"/>
      <c r="C12" s="28" t="s">
        <v>16</v>
      </c>
      <c r="D12" s="30"/>
      <c r="E12" s="665" t="s">
        <v>330</v>
      </c>
      <c r="F12" s="666"/>
      <c r="G12" s="29" t="s">
        <v>13</v>
      </c>
      <c r="H12" s="27"/>
      <c r="I12" s="28"/>
      <c r="J12" s="28"/>
      <c r="K12" s="27"/>
      <c r="L12" s="27"/>
      <c r="M12" s="27"/>
    </row>
    <row r="13" spans="1:14" s="26" customFormat="1" ht="15" outlineLevel="1" x14ac:dyDescent="0.25">
      <c r="A13" s="30"/>
      <c r="B13" s="31"/>
      <c r="C13" s="28" t="s">
        <v>17</v>
      </c>
      <c r="D13" s="30"/>
      <c r="E13" s="665" t="s">
        <v>331</v>
      </c>
      <c r="F13" s="666"/>
      <c r="G13" s="29" t="s">
        <v>18</v>
      </c>
      <c r="H13" s="27"/>
      <c r="I13" s="28"/>
      <c r="J13" s="28"/>
      <c r="K13" s="27"/>
      <c r="L13" s="27"/>
      <c r="M13" s="27"/>
    </row>
    <row r="14" spans="1:14" ht="14.25" x14ac:dyDescent="0.2">
      <c r="C14" s="25" t="s">
        <v>124</v>
      </c>
      <c r="D14" s="8"/>
      <c r="E14" s="23"/>
    </row>
    <row r="15" spans="1:14" x14ac:dyDescent="0.2">
      <c r="C15" s="24"/>
      <c r="D15" s="8"/>
      <c r="E15" s="23"/>
    </row>
    <row r="16" spans="1:14" x14ac:dyDescent="0.2">
      <c r="C16" s="24"/>
      <c r="D16" s="8"/>
      <c r="E16" s="23"/>
    </row>
    <row r="17" spans="1:13" ht="12.75" customHeight="1" x14ac:dyDescent="0.2">
      <c r="A17" s="667" t="s">
        <v>4</v>
      </c>
      <c r="B17" s="669" t="s">
        <v>1</v>
      </c>
      <c r="C17" s="667" t="s">
        <v>19</v>
      </c>
      <c r="D17" s="667" t="s">
        <v>20</v>
      </c>
      <c r="E17" s="667" t="s">
        <v>21</v>
      </c>
      <c r="F17" s="667" t="s">
        <v>22</v>
      </c>
      <c r="G17" s="668"/>
      <c r="H17" s="668"/>
      <c r="I17" s="668"/>
      <c r="J17" s="667" t="s">
        <v>23</v>
      </c>
      <c r="K17" s="668"/>
      <c r="L17" s="668"/>
      <c r="M17" s="668"/>
    </row>
    <row r="18" spans="1:13" ht="13.5" customHeight="1" x14ac:dyDescent="0.2">
      <c r="A18" s="668"/>
      <c r="B18" s="670"/>
      <c r="C18" s="671"/>
      <c r="D18" s="667"/>
      <c r="E18" s="667"/>
      <c r="F18" s="667" t="s">
        <v>0</v>
      </c>
      <c r="G18" s="667" t="s">
        <v>24</v>
      </c>
      <c r="H18" s="668"/>
      <c r="I18" s="668"/>
      <c r="J18" s="667" t="s">
        <v>0</v>
      </c>
      <c r="K18" s="667" t="s">
        <v>24</v>
      </c>
      <c r="L18" s="668"/>
      <c r="M18" s="668"/>
    </row>
    <row r="19" spans="1:13" ht="24" x14ac:dyDescent="0.2">
      <c r="A19" s="668"/>
      <c r="B19" s="670"/>
      <c r="C19" s="671"/>
      <c r="D19" s="667"/>
      <c r="E19" s="667"/>
      <c r="F19" s="668"/>
      <c r="G19" s="20" t="s">
        <v>25</v>
      </c>
      <c r="H19" s="20" t="s">
        <v>26</v>
      </c>
      <c r="I19" s="20" t="s">
        <v>27</v>
      </c>
      <c r="J19" s="668"/>
      <c r="K19" s="20" t="s">
        <v>25</v>
      </c>
      <c r="L19" s="20" t="s">
        <v>26</v>
      </c>
      <c r="M19" s="20" t="s">
        <v>27</v>
      </c>
    </row>
    <row r="20" spans="1:13" x14ac:dyDescent="0.2">
      <c r="A20" s="22">
        <v>1</v>
      </c>
      <c r="B20" s="21">
        <v>2</v>
      </c>
      <c r="C20" s="20">
        <v>3</v>
      </c>
      <c r="D20" s="20">
        <v>4</v>
      </c>
      <c r="E20" s="13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</row>
    <row r="21" spans="1:13" ht="19.149999999999999" customHeight="1" x14ac:dyDescent="0.2">
      <c r="A21" s="664" t="s">
        <v>332</v>
      </c>
      <c r="B21" s="657"/>
      <c r="C21" s="657"/>
      <c r="D21" s="657"/>
      <c r="E21" s="657"/>
      <c r="F21" s="657"/>
      <c r="G21" s="657"/>
      <c r="H21" s="657"/>
      <c r="I21" s="657"/>
      <c r="J21" s="657"/>
      <c r="K21" s="657"/>
      <c r="L21" s="657"/>
      <c r="M21" s="657"/>
    </row>
    <row r="22" spans="1:13" ht="19.149999999999999" customHeight="1" x14ac:dyDescent="0.2">
      <c r="A22" s="22"/>
      <c r="B22" s="677" t="s">
        <v>333</v>
      </c>
      <c r="C22" s="657"/>
      <c r="D22" s="657"/>
      <c r="E22" s="657"/>
      <c r="F22" s="657"/>
      <c r="G22" s="657"/>
      <c r="H22" s="657"/>
      <c r="I22" s="657"/>
      <c r="J22" s="657"/>
      <c r="K22" s="657"/>
      <c r="L22" s="657"/>
      <c r="M22" s="657"/>
    </row>
    <row r="23" spans="1:13" ht="53.25" x14ac:dyDescent="0.2">
      <c r="A23" s="17" t="s">
        <v>28</v>
      </c>
      <c r="B23" s="15" t="s">
        <v>334</v>
      </c>
      <c r="C23" s="14" t="s">
        <v>335</v>
      </c>
      <c r="D23" s="13" t="s">
        <v>29</v>
      </c>
      <c r="E23" s="12">
        <v>1</v>
      </c>
      <c r="F23" s="11">
        <v>61.82</v>
      </c>
      <c r="G23" s="11">
        <v>61.82</v>
      </c>
      <c r="H23" s="9"/>
      <c r="I23" s="9"/>
      <c r="J23" s="9">
        <v>61.82</v>
      </c>
      <c r="K23" s="9">
        <v>61.82</v>
      </c>
      <c r="L23" s="9"/>
      <c r="M23" s="9"/>
    </row>
    <row r="24" spans="1:13" ht="53.25" x14ac:dyDescent="0.2">
      <c r="A24" s="17" t="s">
        <v>30</v>
      </c>
      <c r="B24" s="15" t="s">
        <v>336</v>
      </c>
      <c r="C24" s="14" t="s">
        <v>337</v>
      </c>
      <c r="D24" s="13" t="s">
        <v>338</v>
      </c>
      <c r="E24" s="12">
        <v>5</v>
      </c>
      <c r="F24" s="11">
        <v>14.65</v>
      </c>
      <c r="G24" s="11">
        <v>14.65</v>
      </c>
      <c r="H24" s="9"/>
      <c r="I24" s="9"/>
      <c r="J24" s="9">
        <v>73.25</v>
      </c>
      <c r="K24" s="9">
        <v>73.25</v>
      </c>
      <c r="L24" s="9"/>
      <c r="M24" s="9"/>
    </row>
    <row r="25" spans="1:13" ht="53.25" x14ac:dyDescent="0.2">
      <c r="A25" s="17" t="s">
        <v>5</v>
      </c>
      <c r="B25" s="15" t="s">
        <v>325</v>
      </c>
      <c r="C25" s="14" t="s">
        <v>339</v>
      </c>
      <c r="D25" s="13" t="s">
        <v>326</v>
      </c>
      <c r="E25" s="18" t="s">
        <v>340</v>
      </c>
      <c r="F25" s="11">
        <v>155.58000000000001</v>
      </c>
      <c r="G25" s="11">
        <v>155.58000000000001</v>
      </c>
      <c r="H25" s="9"/>
      <c r="I25" s="9"/>
      <c r="J25" s="9">
        <v>7.78</v>
      </c>
      <c r="K25" s="9">
        <v>7.78</v>
      </c>
      <c r="L25" s="9"/>
      <c r="M25" s="9"/>
    </row>
    <row r="26" spans="1:13" ht="15" x14ac:dyDescent="0.2">
      <c r="A26" s="656" t="s">
        <v>84</v>
      </c>
      <c r="B26" s="657"/>
      <c r="C26" s="657"/>
      <c r="D26" s="657"/>
      <c r="E26" s="657"/>
      <c r="F26" s="657"/>
      <c r="G26" s="657"/>
      <c r="H26" s="657"/>
      <c r="I26" s="657"/>
      <c r="J26" s="11">
        <v>142.85</v>
      </c>
      <c r="K26" s="11">
        <v>142.85</v>
      </c>
      <c r="L26" s="9"/>
      <c r="M26" s="9"/>
    </row>
    <row r="27" spans="1:13" ht="26.1" customHeight="1" x14ac:dyDescent="0.2">
      <c r="A27" s="656" t="s">
        <v>341</v>
      </c>
      <c r="B27" s="657"/>
      <c r="C27" s="657"/>
      <c r="D27" s="657"/>
      <c r="E27" s="657"/>
      <c r="F27" s="657"/>
      <c r="G27" s="657"/>
      <c r="H27" s="657"/>
      <c r="I27" s="657"/>
      <c r="J27" s="11">
        <v>114.28</v>
      </c>
      <c r="K27" s="11">
        <v>114.28</v>
      </c>
      <c r="L27" s="9"/>
      <c r="M27" s="9"/>
    </row>
    <row r="28" spans="1:13" ht="15" x14ac:dyDescent="0.2">
      <c r="A28" s="656" t="s">
        <v>43</v>
      </c>
      <c r="B28" s="657"/>
      <c r="C28" s="657"/>
      <c r="D28" s="657"/>
      <c r="E28" s="657"/>
      <c r="F28" s="657"/>
      <c r="G28" s="657"/>
      <c r="H28" s="657"/>
      <c r="I28" s="657"/>
      <c r="J28" s="11">
        <v>74.28</v>
      </c>
      <c r="K28" s="9"/>
      <c r="L28" s="9"/>
      <c r="M28" s="9"/>
    </row>
    <row r="29" spans="1:13" ht="15" x14ac:dyDescent="0.2">
      <c r="A29" s="656" t="s">
        <v>44</v>
      </c>
      <c r="B29" s="657"/>
      <c r="C29" s="657"/>
      <c r="D29" s="657"/>
      <c r="E29" s="657"/>
      <c r="F29" s="657"/>
      <c r="G29" s="657"/>
      <c r="H29" s="657"/>
      <c r="I29" s="657"/>
      <c r="J29" s="11">
        <v>45.71</v>
      </c>
      <c r="K29" s="9"/>
      <c r="L29" s="9"/>
      <c r="M29" s="9"/>
    </row>
    <row r="30" spans="1:13" ht="15" x14ac:dyDescent="0.2">
      <c r="A30" s="658" t="s">
        <v>342</v>
      </c>
      <c r="B30" s="657"/>
      <c r="C30" s="657"/>
      <c r="D30" s="657"/>
      <c r="E30" s="657"/>
      <c r="F30" s="657"/>
      <c r="G30" s="657"/>
      <c r="H30" s="657"/>
      <c r="I30" s="657"/>
      <c r="J30" s="10">
        <v>234.27</v>
      </c>
      <c r="K30" s="9"/>
      <c r="L30" s="9"/>
      <c r="M30" s="9"/>
    </row>
    <row r="31" spans="1:13" ht="15" x14ac:dyDescent="0.2">
      <c r="A31" s="662" t="s">
        <v>63</v>
      </c>
      <c r="B31" s="663"/>
      <c r="C31" s="663"/>
      <c r="D31" s="663"/>
      <c r="E31" s="663"/>
      <c r="F31" s="663"/>
      <c r="G31" s="663"/>
      <c r="H31" s="663"/>
      <c r="I31" s="663"/>
      <c r="J31" s="663"/>
      <c r="K31" s="663"/>
      <c r="L31" s="663"/>
      <c r="M31" s="663"/>
    </row>
    <row r="32" spans="1:13" ht="15" x14ac:dyDescent="0.2">
      <c r="A32" s="656" t="s">
        <v>83</v>
      </c>
      <c r="B32" s="657"/>
      <c r="C32" s="657"/>
      <c r="D32" s="657"/>
      <c r="E32" s="657"/>
      <c r="F32" s="657"/>
      <c r="G32" s="657"/>
      <c r="H32" s="657"/>
      <c r="I32" s="657"/>
      <c r="J32" s="11">
        <v>142.85</v>
      </c>
      <c r="K32" s="11">
        <v>142.85</v>
      </c>
      <c r="L32" s="9"/>
      <c r="M32" s="9"/>
    </row>
    <row r="33" spans="1:13" ht="26.1" customHeight="1" x14ac:dyDescent="0.2">
      <c r="A33" s="656" t="s">
        <v>343</v>
      </c>
      <c r="B33" s="657"/>
      <c r="C33" s="657"/>
      <c r="D33" s="657"/>
      <c r="E33" s="657"/>
      <c r="F33" s="657"/>
      <c r="G33" s="657"/>
      <c r="H33" s="657"/>
      <c r="I33" s="657"/>
      <c r="J33" s="11">
        <v>114.28</v>
      </c>
      <c r="K33" s="11">
        <v>114.28</v>
      </c>
      <c r="L33" s="9"/>
      <c r="M33" s="9"/>
    </row>
    <row r="34" spans="1:13" ht="15" x14ac:dyDescent="0.2">
      <c r="A34" s="656" t="s">
        <v>43</v>
      </c>
      <c r="B34" s="657"/>
      <c r="C34" s="657"/>
      <c r="D34" s="657"/>
      <c r="E34" s="657"/>
      <c r="F34" s="657"/>
      <c r="G34" s="657"/>
      <c r="H34" s="657"/>
      <c r="I34" s="657"/>
      <c r="J34" s="11">
        <v>74.28</v>
      </c>
      <c r="K34" s="9"/>
      <c r="L34" s="9"/>
      <c r="M34" s="9"/>
    </row>
    <row r="35" spans="1:13" ht="15" x14ac:dyDescent="0.2">
      <c r="A35" s="656" t="s">
        <v>44</v>
      </c>
      <c r="B35" s="657"/>
      <c r="C35" s="657"/>
      <c r="D35" s="657"/>
      <c r="E35" s="657"/>
      <c r="F35" s="657"/>
      <c r="G35" s="657"/>
      <c r="H35" s="657"/>
      <c r="I35" s="657"/>
      <c r="J35" s="11">
        <v>45.71</v>
      </c>
      <c r="K35" s="9"/>
      <c r="L35" s="9"/>
      <c r="M35" s="9"/>
    </row>
    <row r="36" spans="1:13" ht="15" x14ac:dyDescent="0.2">
      <c r="A36" s="658" t="s">
        <v>64</v>
      </c>
      <c r="B36" s="657"/>
      <c r="C36" s="657"/>
      <c r="D36" s="657"/>
      <c r="E36" s="657"/>
      <c r="F36" s="657"/>
      <c r="G36" s="657"/>
      <c r="H36" s="657"/>
      <c r="I36" s="657"/>
      <c r="J36" s="9"/>
      <c r="K36" s="9"/>
      <c r="L36" s="9"/>
      <c r="M36" s="9"/>
    </row>
    <row r="37" spans="1:13" ht="15" x14ac:dyDescent="0.2">
      <c r="A37" s="656" t="s">
        <v>69</v>
      </c>
      <c r="B37" s="657"/>
      <c r="C37" s="657"/>
      <c r="D37" s="657"/>
      <c r="E37" s="657"/>
      <c r="F37" s="657"/>
      <c r="G37" s="657"/>
      <c r="H37" s="657"/>
      <c r="I37" s="657"/>
      <c r="J37" s="11">
        <v>234.27</v>
      </c>
      <c r="K37" s="9"/>
      <c r="L37" s="9"/>
      <c r="M37" s="9"/>
    </row>
    <row r="38" spans="1:13" ht="15" x14ac:dyDescent="0.2">
      <c r="A38" s="656" t="s">
        <v>45</v>
      </c>
      <c r="B38" s="657"/>
      <c r="C38" s="657"/>
      <c r="D38" s="657"/>
      <c r="E38" s="657"/>
      <c r="F38" s="657"/>
      <c r="G38" s="657"/>
      <c r="H38" s="657"/>
      <c r="I38" s="657"/>
      <c r="J38" s="11">
        <v>234.27</v>
      </c>
      <c r="K38" s="9"/>
      <c r="L38" s="9"/>
      <c r="M38" s="9"/>
    </row>
    <row r="39" spans="1:13" ht="15" x14ac:dyDescent="0.2">
      <c r="A39" s="656" t="s">
        <v>322</v>
      </c>
      <c r="B39" s="657"/>
      <c r="C39" s="657"/>
      <c r="D39" s="657"/>
      <c r="E39" s="657"/>
      <c r="F39" s="657"/>
      <c r="G39" s="657"/>
      <c r="H39" s="657"/>
      <c r="I39" s="657"/>
      <c r="J39" s="9"/>
      <c r="K39" s="9"/>
      <c r="L39" s="9"/>
      <c r="M39" s="9"/>
    </row>
    <row r="40" spans="1:13" ht="15" x14ac:dyDescent="0.2">
      <c r="A40" s="656" t="s">
        <v>70</v>
      </c>
      <c r="B40" s="657"/>
      <c r="C40" s="657"/>
      <c r="D40" s="657"/>
      <c r="E40" s="657"/>
      <c r="F40" s="657"/>
      <c r="G40" s="657"/>
      <c r="H40" s="657"/>
      <c r="I40" s="657"/>
      <c r="J40" s="11">
        <v>114.28</v>
      </c>
      <c r="K40" s="9"/>
      <c r="L40" s="9"/>
      <c r="M40" s="9"/>
    </row>
    <row r="41" spans="1:13" ht="15" x14ac:dyDescent="0.2">
      <c r="A41" s="656" t="s">
        <v>71</v>
      </c>
      <c r="B41" s="657"/>
      <c r="C41" s="657"/>
      <c r="D41" s="657"/>
      <c r="E41" s="657"/>
      <c r="F41" s="657"/>
      <c r="G41" s="657"/>
      <c r="H41" s="657"/>
      <c r="I41" s="657"/>
      <c r="J41" s="11">
        <v>74.28</v>
      </c>
      <c r="K41" s="9"/>
      <c r="L41" s="9"/>
      <c r="M41" s="9"/>
    </row>
    <row r="42" spans="1:13" ht="15" x14ac:dyDescent="0.2">
      <c r="A42" s="656" t="s">
        <v>72</v>
      </c>
      <c r="B42" s="657"/>
      <c r="C42" s="657"/>
      <c r="D42" s="657"/>
      <c r="E42" s="657"/>
      <c r="F42" s="657"/>
      <c r="G42" s="657"/>
      <c r="H42" s="657"/>
      <c r="I42" s="657"/>
      <c r="J42" s="11">
        <v>45.71</v>
      </c>
      <c r="K42" s="9"/>
      <c r="L42" s="9"/>
      <c r="M42" s="9"/>
    </row>
    <row r="43" spans="1:13" ht="15" x14ac:dyDescent="0.2">
      <c r="A43" s="658" t="s">
        <v>65</v>
      </c>
      <c r="B43" s="657"/>
      <c r="C43" s="657"/>
      <c r="D43" s="657"/>
      <c r="E43" s="657"/>
      <c r="F43" s="657"/>
      <c r="G43" s="657"/>
      <c r="H43" s="657"/>
      <c r="I43" s="657"/>
      <c r="J43" s="10">
        <v>234.27</v>
      </c>
      <c r="K43" s="9"/>
      <c r="L43" s="9"/>
      <c r="M43" s="9"/>
    </row>
    <row r="47" spans="1:13" ht="15" customHeight="1" x14ac:dyDescent="0.25">
      <c r="A47" s="659" t="s">
        <v>323</v>
      </c>
      <c r="B47" s="655"/>
      <c r="C47" s="655"/>
      <c r="D47" s="655"/>
      <c r="E47" s="655"/>
      <c r="F47" s="655"/>
      <c r="G47" s="655"/>
      <c r="H47" s="655"/>
      <c r="I47" s="655"/>
      <c r="J47" s="655"/>
      <c r="K47" s="655"/>
      <c r="L47" s="50"/>
      <c r="M47" s="50"/>
    </row>
    <row r="48" spans="1:13" ht="15" customHeight="1" x14ac:dyDescent="0.25">
      <c r="A48" s="654" t="s">
        <v>79</v>
      </c>
      <c r="B48" s="655"/>
      <c r="C48" s="655"/>
      <c r="D48" s="655"/>
      <c r="E48" s="655"/>
      <c r="F48" s="655"/>
      <c r="G48" s="655"/>
      <c r="H48" s="655"/>
      <c r="I48" s="655"/>
      <c r="J48" s="655"/>
      <c r="K48" s="655"/>
      <c r="L48" s="50"/>
      <c r="M48" s="50"/>
    </row>
    <row r="49" spans="1:13" ht="15" x14ac:dyDescent="0.2">
      <c r="A49" s="5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</row>
    <row r="50" spans="1:13" ht="15" customHeight="1" x14ac:dyDescent="0.2">
      <c r="A50" s="659" t="s">
        <v>324</v>
      </c>
      <c r="B50" s="655"/>
      <c r="C50" s="655"/>
      <c r="D50" s="655"/>
      <c r="E50" s="655"/>
      <c r="F50" s="655"/>
      <c r="G50" s="655"/>
      <c r="H50" s="655"/>
      <c r="I50" s="655"/>
      <c r="J50" s="655"/>
      <c r="K50" s="655"/>
      <c r="L50" s="47"/>
      <c r="M50" s="47"/>
    </row>
    <row r="51" spans="1:13" ht="15" customHeight="1" x14ac:dyDescent="0.25">
      <c r="A51" s="654" t="s">
        <v>79</v>
      </c>
      <c r="B51" s="655"/>
      <c r="C51" s="655"/>
      <c r="D51" s="655"/>
      <c r="E51" s="655"/>
      <c r="F51" s="655"/>
      <c r="G51" s="655"/>
      <c r="H51" s="655"/>
      <c r="I51" s="655"/>
      <c r="J51" s="655"/>
      <c r="K51" s="655"/>
      <c r="L51" s="50"/>
      <c r="M51" s="50"/>
    </row>
  </sheetData>
  <mergeCells count="41">
    <mergeCell ref="B22:M22"/>
    <mergeCell ref="A26:I26"/>
    <mergeCell ref="A27:I27"/>
    <mergeCell ref="E13:F13"/>
    <mergeCell ref="A1:M1"/>
    <mergeCell ref="C7:M7"/>
    <mergeCell ref="C10:M10"/>
    <mergeCell ref="E11:F11"/>
    <mergeCell ref="E12:F12"/>
    <mergeCell ref="A21:M21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28:I28"/>
    <mergeCell ref="A29:I29"/>
    <mergeCell ref="A42:I42"/>
    <mergeCell ref="A31:M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43:I43"/>
    <mergeCell ref="A47:K47"/>
    <mergeCell ref="A48:K48"/>
    <mergeCell ref="A50:K50"/>
    <mergeCell ref="A51:K51"/>
  </mergeCells>
  <pageMargins left="0.23622047244094491" right="0" top="0.51181102362204722" bottom="0.39370078740157483" header="0.31496062992125984" footer="0.19685039370078741"/>
  <pageSetup paperSize="9" scale="67" fitToHeight="0" orientation="portrait" r:id="rId1"/>
  <headerFooter alignWithMargins="0">
    <oddHeader>&amp;LГРАНД-Смета 2021</oddHead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view="pageBreakPreview" zoomScale="73" zoomScaleNormal="80" zoomScaleSheetLayoutView="73" workbookViewId="0">
      <selection activeCell="O18" sqref="O18"/>
    </sheetView>
  </sheetViews>
  <sheetFormatPr defaultColWidth="9.140625" defaultRowHeight="15" outlineLevelCol="1" x14ac:dyDescent="0.25"/>
  <cols>
    <col min="1" max="1" width="8" style="58" customWidth="1"/>
    <col min="2" max="2" width="16.28515625" style="58" customWidth="1"/>
    <col min="3" max="3" width="72.85546875" style="91" customWidth="1"/>
    <col min="4" max="4" width="25.5703125" style="91" customWidth="1"/>
    <col min="5" max="5" width="23.7109375" style="91" customWidth="1"/>
    <col min="6" max="7" width="0" style="58" hidden="1" customWidth="1" outlineLevel="1"/>
    <col min="8" max="8" width="23.5703125" style="58" customWidth="1" collapsed="1"/>
    <col min="9" max="11" width="22" style="58" customWidth="1"/>
    <col min="12" max="20" width="10.7109375" style="58" customWidth="1"/>
    <col min="21" max="16384" width="9.140625" style="58"/>
  </cols>
  <sheetData>
    <row r="1" spans="1:20" s="51" customFormat="1" ht="15.75" x14ac:dyDescent="0.25">
      <c r="C1" s="52"/>
      <c r="D1" s="53"/>
      <c r="E1" s="54" t="s">
        <v>344</v>
      </c>
    </row>
    <row r="2" spans="1:20" s="51" customFormat="1" ht="15.75" x14ac:dyDescent="0.25">
      <c r="C2" s="52"/>
      <c r="D2" s="53"/>
      <c r="E2" s="54" t="s">
        <v>345</v>
      </c>
    </row>
    <row r="3" spans="1:20" s="51" customFormat="1" ht="15.75" x14ac:dyDescent="0.25">
      <c r="C3" s="52"/>
      <c r="D3" s="53"/>
      <c r="E3" s="54" t="s">
        <v>346</v>
      </c>
    </row>
    <row r="4" spans="1:20" s="51" customFormat="1" ht="15.75" x14ac:dyDescent="0.25">
      <c r="C4" s="52"/>
      <c r="D4" s="53"/>
      <c r="E4" s="54" t="s">
        <v>347</v>
      </c>
    </row>
    <row r="5" spans="1:20" x14ac:dyDescent="0.25">
      <c r="A5" s="55"/>
      <c r="B5" s="55"/>
      <c r="C5" s="56"/>
      <c r="D5" s="57"/>
      <c r="E5" s="57"/>
    </row>
    <row r="6" spans="1:20" x14ac:dyDescent="0.25">
      <c r="A6" s="55"/>
      <c r="B6" s="55"/>
      <c r="C6" s="56"/>
      <c r="D6" s="57"/>
      <c r="E6" s="57"/>
      <c r="L6" s="682" t="s">
        <v>348</v>
      </c>
      <c r="M6" s="682"/>
      <c r="N6" s="682"/>
      <c r="O6" s="682"/>
      <c r="P6" s="682"/>
      <c r="Q6" s="682"/>
      <c r="R6" s="682"/>
      <c r="S6" s="682"/>
      <c r="T6" s="682"/>
    </row>
    <row r="7" spans="1:20" ht="45" customHeight="1" x14ac:dyDescent="0.25">
      <c r="A7" s="683" t="s">
        <v>349</v>
      </c>
      <c r="B7" s="683"/>
      <c r="C7" s="683"/>
      <c r="D7" s="683"/>
      <c r="E7" s="683"/>
      <c r="L7" s="59">
        <v>2018</v>
      </c>
      <c r="M7" s="59">
        <v>2019</v>
      </c>
      <c r="N7" s="59">
        <v>2020</v>
      </c>
      <c r="O7" s="59">
        <v>2021</v>
      </c>
      <c r="P7" s="59">
        <v>2022</v>
      </c>
      <c r="Q7" s="59">
        <v>2023</v>
      </c>
      <c r="R7" s="59">
        <v>2024</v>
      </c>
      <c r="S7" s="59">
        <v>2025</v>
      </c>
      <c r="T7" s="59">
        <v>2026</v>
      </c>
    </row>
    <row r="8" spans="1:20" s="61" customFormat="1" ht="54.75" customHeight="1" x14ac:dyDescent="0.3">
      <c r="A8" s="684" t="s">
        <v>385</v>
      </c>
      <c r="B8" s="684"/>
      <c r="C8" s="684"/>
      <c r="D8" s="684"/>
      <c r="E8" s="684"/>
      <c r="F8" s="60"/>
      <c r="G8" s="60"/>
      <c r="H8" s="60"/>
      <c r="I8" s="60"/>
      <c r="L8" s="59">
        <v>1.0529999999999999</v>
      </c>
      <c r="M8" s="59">
        <v>1.0680000000000001</v>
      </c>
      <c r="N8" s="62">
        <v>1.056</v>
      </c>
      <c r="O8" s="62">
        <v>1.054</v>
      </c>
      <c r="P8" s="62">
        <v>1.0509999999999999</v>
      </c>
      <c r="Q8" s="62">
        <v>1.0489999999999999</v>
      </c>
      <c r="R8" s="59">
        <v>1.0469999999999999</v>
      </c>
      <c r="S8" s="59">
        <v>1.0469999999999999</v>
      </c>
      <c r="T8" s="59">
        <v>1.0469999999999999</v>
      </c>
    </row>
    <row r="9" spans="1:20" ht="36.75" customHeight="1" x14ac:dyDescent="0.25">
      <c r="A9" s="63"/>
      <c r="B9" s="63"/>
      <c r="C9" s="64"/>
      <c r="D9" s="65"/>
      <c r="E9" s="65"/>
    </row>
    <row r="10" spans="1:20" s="71" customFormat="1" ht="22.5" customHeight="1" x14ac:dyDescent="0.25">
      <c r="A10" s="66" t="s">
        <v>350</v>
      </c>
      <c r="B10" s="67"/>
      <c r="C10" s="68"/>
      <c r="D10" s="69" t="s">
        <v>351</v>
      </c>
      <c r="E10" s="70" t="s">
        <v>386</v>
      </c>
    </row>
    <row r="11" spans="1:20" s="71" customFormat="1" ht="15.75" x14ac:dyDescent="0.25">
      <c r="A11" s="72"/>
      <c r="B11" s="72"/>
      <c r="C11" s="73"/>
      <c r="D11" s="74"/>
      <c r="E11" s="74"/>
    </row>
    <row r="12" spans="1:20" s="71" customFormat="1" ht="25.5" customHeight="1" x14ac:dyDescent="0.25">
      <c r="A12" s="685" t="s">
        <v>352</v>
      </c>
      <c r="B12" s="685" t="s">
        <v>353</v>
      </c>
      <c r="C12" s="686" t="s">
        <v>354</v>
      </c>
      <c r="D12" s="687" t="s">
        <v>355</v>
      </c>
      <c r="E12" s="687" t="s">
        <v>75</v>
      </c>
      <c r="I12" s="688" t="s">
        <v>76</v>
      </c>
      <c r="J12" s="688" t="s">
        <v>356</v>
      </c>
      <c r="K12" s="688" t="s">
        <v>77</v>
      </c>
      <c r="L12" s="689" t="s">
        <v>381</v>
      </c>
      <c r="M12" s="689"/>
      <c r="N12" s="75">
        <f>K24</f>
        <v>500</v>
      </c>
      <c r="O12" s="76">
        <f>N12*L8*M8*N8*O8*P8*Q8*R8*(1+S8)/2</f>
        <v>739.41267366811655</v>
      </c>
    </row>
    <row r="13" spans="1:20" s="71" customFormat="1" ht="25.5" customHeight="1" x14ac:dyDescent="0.25">
      <c r="A13" s="685"/>
      <c r="B13" s="685"/>
      <c r="C13" s="686"/>
      <c r="D13" s="687"/>
      <c r="E13" s="687"/>
      <c r="I13" s="688"/>
      <c r="J13" s="688"/>
      <c r="K13" s="688"/>
      <c r="L13" s="689" t="s">
        <v>382</v>
      </c>
      <c r="M13" s="689"/>
      <c r="N13" s="75">
        <f>K23</f>
        <v>7628.956000000001</v>
      </c>
      <c r="O13" s="76">
        <f>N13*L8*M8*N8*O8*P8*Q8*R8*S8*(1+T8)/2</f>
        <v>11812.14250131894</v>
      </c>
    </row>
    <row r="14" spans="1:20" s="71" customFormat="1" ht="27.75" customHeight="1" x14ac:dyDescent="0.25">
      <c r="A14" s="92">
        <v>1</v>
      </c>
      <c r="B14" s="77" t="s">
        <v>357</v>
      </c>
      <c r="C14" s="78" t="s">
        <v>380</v>
      </c>
      <c r="D14" s="79" t="s">
        <v>3</v>
      </c>
      <c r="E14" s="80">
        <v>0</v>
      </c>
      <c r="F14" s="93">
        <v>223</v>
      </c>
      <c r="G14" s="93"/>
      <c r="I14" s="81">
        <v>223</v>
      </c>
      <c r="J14" s="81">
        <v>1</v>
      </c>
      <c r="K14" s="81">
        <f t="shared" ref="K14:K22" si="0">E14*I14*J14</f>
        <v>0</v>
      </c>
    </row>
    <row r="15" spans="1:20" s="71" customFormat="1" ht="27.75" customHeight="1" x14ac:dyDescent="0.25">
      <c r="A15" s="92">
        <v>2</v>
      </c>
      <c r="B15" s="77" t="s">
        <v>358</v>
      </c>
      <c r="C15" s="78" t="s">
        <v>359</v>
      </c>
      <c r="D15" s="79" t="s">
        <v>3</v>
      </c>
      <c r="E15" s="80">
        <v>3</v>
      </c>
      <c r="F15" s="93">
        <v>1663</v>
      </c>
      <c r="G15" s="93"/>
      <c r="I15" s="81">
        <v>1663</v>
      </c>
      <c r="J15" s="81">
        <v>0.98</v>
      </c>
      <c r="K15" s="81">
        <f t="shared" si="0"/>
        <v>4889.22</v>
      </c>
    </row>
    <row r="16" spans="1:20" s="84" customFormat="1" ht="27.75" customHeight="1" x14ac:dyDescent="0.25">
      <c r="A16" s="82">
        <v>3</v>
      </c>
      <c r="B16" s="77" t="s">
        <v>360</v>
      </c>
      <c r="C16" s="78" t="s">
        <v>361</v>
      </c>
      <c r="D16" s="79" t="s">
        <v>362</v>
      </c>
      <c r="E16" s="83">
        <v>4</v>
      </c>
      <c r="F16" s="94">
        <v>770</v>
      </c>
      <c r="G16" s="94" t="s">
        <v>363</v>
      </c>
      <c r="I16" s="85">
        <v>302</v>
      </c>
      <c r="J16" s="85">
        <v>1</v>
      </c>
      <c r="K16" s="85">
        <f t="shared" si="0"/>
        <v>1208</v>
      </c>
    </row>
    <row r="17" spans="1:11" s="84" customFormat="1" ht="27.75" customHeight="1" x14ac:dyDescent="0.25">
      <c r="A17" s="82">
        <v>4</v>
      </c>
      <c r="B17" s="77" t="s">
        <v>364</v>
      </c>
      <c r="C17" s="78" t="s">
        <v>365</v>
      </c>
      <c r="D17" s="79" t="s">
        <v>3</v>
      </c>
      <c r="E17" s="83">
        <v>4</v>
      </c>
      <c r="F17" s="94"/>
      <c r="G17" s="94"/>
      <c r="I17" s="85">
        <v>18</v>
      </c>
      <c r="J17" s="85">
        <v>0.97</v>
      </c>
      <c r="K17" s="85">
        <f t="shared" si="0"/>
        <v>69.84</v>
      </c>
    </row>
    <row r="18" spans="1:11" s="84" customFormat="1" ht="27.75" customHeight="1" x14ac:dyDescent="0.25">
      <c r="A18" s="82">
        <v>5</v>
      </c>
      <c r="B18" s="77" t="s">
        <v>366</v>
      </c>
      <c r="C18" s="78" t="s">
        <v>367</v>
      </c>
      <c r="D18" s="79" t="s">
        <v>3</v>
      </c>
      <c r="E18" s="83">
        <v>4</v>
      </c>
      <c r="F18" s="94"/>
      <c r="G18" s="94"/>
      <c r="I18" s="85">
        <v>60</v>
      </c>
      <c r="J18" s="85">
        <v>0.97</v>
      </c>
      <c r="K18" s="85">
        <f t="shared" si="0"/>
        <v>232.79999999999998</v>
      </c>
    </row>
    <row r="19" spans="1:11" s="84" customFormat="1" ht="27.75" customHeight="1" x14ac:dyDescent="0.25">
      <c r="A19" s="82">
        <v>6</v>
      </c>
      <c r="B19" s="77" t="s">
        <v>368</v>
      </c>
      <c r="C19" s="78" t="s">
        <v>384</v>
      </c>
      <c r="D19" s="79" t="s">
        <v>369</v>
      </c>
      <c r="E19" s="95">
        <f>2.2*4</f>
        <v>8.8000000000000007</v>
      </c>
      <c r="F19" s="94"/>
      <c r="G19" s="94"/>
      <c r="I19" s="85">
        <v>17</v>
      </c>
      <c r="J19" s="85">
        <v>1.01</v>
      </c>
      <c r="K19" s="85">
        <f t="shared" si="0"/>
        <v>151.09600000000003</v>
      </c>
    </row>
    <row r="20" spans="1:11" s="71" customFormat="1" ht="27.75" customHeight="1" x14ac:dyDescent="0.25">
      <c r="A20" s="92">
        <v>7</v>
      </c>
      <c r="B20" s="77" t="s">
        <v>370</v>
      </c>
      <c r="C20" s="78" t="s">
        <v>371</v>
      </c>
      <c r="D20" s="79" t="s">
        <v>3</v>
      </c>
      <c r="E20" s="80">
        <v>1</v>
      </c>
      <c r="F20" s="93"/>
      <c r="G20" s="93"/>
      <c r="I20" s="81">
        <v>180</v>
      </c>
      <c r="J20" s="81">
        <v>1</v>
      </c>
      <c r="K20" s="81">
        <f t="shared" si="0"/>
        <v>180</v>
      </c>
    </row>
    <row r="21" spans="1:11" s="71" customFormat="1" ht="27.75" customHeight="1" x14ac:dyDescent="0.25">
      <c r="A21" s="92">
        <v>8</v>
      </c>
      <c r="B21" s="77" t="s">
        <v>372</v>
      </c>
      <c r="C21" s="78" t="s">
        <v>373</v>
      </c>
      <c r="D21" s="79" t="s">
        <v>3</v>
      </c>
      <c r="E21" s="80">
        <v>4</v>
      </c>
      <c r="F21" s="93"/>
      <c r="G21" s="93"/>
      <c r="I21" s="81">
        <v>180</v>
      </c>
      <c r="J21" s="81">
        <v>1</v>
      </c>
      <c r="K21" s="81">
        <f t="shared" si="0"/>
        <v>720</v>
      </c>
    </row>
    <row r="22" spans="1:11" s="71" customFormat="1" ht="27.75" customHeight="1" x14ac:dyDescent="0.25">
      <c r="A22" s="92">
        <v>9</v>
      </c>
      <c r="B22" s="77" t="s">
        <v>374</v>
      </c>
      <c r="C22" s="78" t="s">
        <v>375</v>
      </c>
      <c r="D22" s="79" t="s">
        <v>3</v>
      </c>
      <c r="E22" s="80">
        <v>1</v>
      </c>
      <c r="F22" s="93"/>
      <c r="G22" s="93"/>
      <c r="I22" s="81">
        <v>178</v>
      </c>
      <c r="J22" s="81">
        <v>1</v>
      </c>
      <c r="K22" s="81">
        <f t="shared" si="0"/>
        <v>178</v>
      </c>
    </row>
    <row r="23" spans="1:11" s="61" customFormat="1" ht="81" customHeight="1" x14ac:dyDescent="0.3">
      <c r="A23" s="678" t="s">
        <v>376</v>
      </c>
      <c r="B23" s="679"/>
      <c r="C23" s="679"/>
      <c r="D23" s="86"/>
      <c r="E23" s="87" t="s">
        <v>377</v>
      </c>
      <c r="K23" s="88">
        <f>SUM(K14:K22)</f>
        <v>7628.956000000001</v>
      </c>
    </row>
    <row r="24" spans="1:11" s="61" customFormat="1" ht="72.75" customHeight="1" x14ac:dyDescent="0.3">
      <c r="C24" s="89"/>
      <c r="D24" s="89"/>
      <c r="E24" s="89"/>
      <c r="H24" s="96" t="s">
        <v>383</v>
      </c>
      <c r="I24" s="81">
        <v>500</v>
      </c>
      <c r="J24" s="81">
        <v>1</v>
      </c>
      <c r="K24" s="90">
        <f>I24*J24</f>
        <v>500</v>
      </c>
    </row>
    <row r="25" spans="1:11" s="61" customFormat="1" ht="58.5" customHeight="1" x14ac:dyDescent="0.3">
      <c r="A25" s="680" t="s">
        <v>378</v>
      </c>
      <c r="B25" s="681"/>
      <c r="C25" s="681"/>
      <c r="D25" s="86"/>
      <c r="E25" s="87" t="s">
        <v>379</v>
      </c>
      <c r="H25" s="97"/>
    </row>
  </sheetData>
  <mergeCells count="15">
    <mergeCell ref="A23:C23"/>
    <mergeCell ref="A25:C25"/>
    <mergeCell ref="L6:T6"/>
    <mergeCell ref="A7:E7"/>
    <mergeCell ref="A8:E8"/>
    <mergeCell ref="A12:A13"/>
    <mergeCell ref="B12:B13"/>
    <mergeCell ref="C12:C13"/>
    <mergeCell ref="D12:D13"/>
    <mergeCell ref="E12:E13"/>
    <mergeCell ref="I12:I13"/>
    <mergeCell ref="J12:J13"/>
    <mergeCell ref="K12:K13"/>
    <mergeCell ref="L12:M12"/>
    <mergeCell ref="L13:M13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4</vt:i4>
      </vt:variant>
    </vt:vector>
  </HeadingPairs>
  <TitlesOfParts>
    <vt:vector size="15" baseType="lpstr">
      <vt:lpstr>Свод ПИР</vt:lpstr>
      <vt:lpstr>предпр</vt:lpstr>
      <vt:lpstr>геодез</vt:lpstr>
      <vt:lpstr>кадастр</vt:lpstr>
      <vt:lpstr>Проектн</vt:lpstr>
      <vt:lpstr>АСУ ТП</vt:lpstr>
      <vt:lpstr>ИБ</vt:lpstr>
      <vt:lpstr>ОЗ</vt:lpstr>
      <vt:lpstr>ПКУ</vt:lpstr>
      <vt:lpstr>ПНР</vt:lpstr>
      <vt:lpstr>ТХ</vt:lpstr>
      <vt:lpstr>ПКУ!Заголовки_для_печати</vt:lpstr>
      <vt:lpstr>ПНР!Заголовки_для_печати</vt:lpstr>
      <vt:lpstr>'Свод ПИР'!Область_печати</vt:lpstr>
      <vt:lpstr>ТХ!Область_печати</vt:lpstr>
    </vt:vector>
  </TitlesOfParts>
  <Company>Hydroproject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Корнишина Мария Васильевна</cp:lastModifiedBy>
  <cp:lastPrinted>2025-06-17T08:24:21Z</cp:lastPrinted>
  <dcterms:created xsi:type="dcterms:W3CDTF">2021-08-10T06:39:51Z</dcterms:created>
  <dcterms:modified xsi:type="dcterms:W3CDTF">2025-06-17T10:58:59Z</dcterms:modified>
</cp:coreProperties>
</file>